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https://solakommune.sharepoint.com/sites/Org-konomi/Delte dokumenter/Innkjøp og kontrakt/002. Anskaffelser/A25SU - Service og reparasjoner av varmepumper og kjøleanlegg/Konkurransegrunnlag/"/>
    </mc:Choice>
  </mc:AlternateContent>
  <xr:revisionPtr revIDLastSave="41" documentId="13_ncr:1_{29D814BB-88D7-4D8E-B2BA-2A12E49E3A53}" xr6:coauthVersionLast="47" xr6:coauthVersionMax="47" xr10:uidLastSave="{DECF58B0-3F82-46C9-83BF-BAB72BA30301}"/>
  <bookViews>
    <workbookView xWindow="38730" yWindow="840" windowWidth="33765" windowHeight="15585" tabRatio="610" activeTab="2" xr2:uid="{00000000-000D-0000-FFFF-FFFF00000000}"/>
  </bookViews>
  <sheets>
    <sheet name="Krav utfylling-prisbetingelser" sheetId="7" r:id="rId1"/>
    <sheet name="Sammendrag priser" sheetId="5" r:id="rId2"/>
    <sheet name="Prisskjema 1" sheetId="4" r:id="rId3"/>
    <sheet name="Prisskjema 2" sheetId="1" r:id="rId4"/>
    <sheet name="Prisskjema 3" sheetId="9"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4" l="1"/>
  <c r="E16" i="4"/>
  <c r="E12" i="4"/>
  <c r="E13" i="4"/>
  <c r="E11" i="4"/>
  <c r="A61" i="1"/>
  <c r="C5" i="5" s="1"/>
  <c r="E7" i="4"/>
  <c r="D11" i="9"/>
  <c r="C6" i="5" s="1"/>
  <c r="E15" i="4" l="1"/>
  <c r="E14" i="4"/>
  <c r="E18" i="4" l="1"/>
  <c r="E6" i="4"/>
  <c r="E5" i="4"/>
  <c r="E8" i="4" l="1"/>
  <c r="C3" i="5" s="1"/>
  <c r="C4" i="5"/>
  <c r="C7"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Øyvind Bekkvik</author>
  </authors>
  <commentList>
    <comment ref="A1" authorId="0" shapeId="0" xr:uid="{AC7C4A8B-ADCC-454A-BAAC-AB235A5CFEF2}">
      <text>
        <r>
          <rPr>
            <sz val="9"/>
            <color indexed="81"/>
            <rFont val="Tahoma"/>
            <family val="2"/>
          </rPr>
          <t xml:space="preserve">
Tilbyder skal utføre årlig(e) service(r) på alle varmepumper ut i fra FDV for den ekelte varmepumpe. Prisen som oppgis i prisskjema skal oppgis totalt for alle årlig påkrevde servicer i henhold til FDV. </t>
        </r>
      </text>
    </comment>
  </commentList>
</comments>
</file>

<file path=xl/sharedStrings.xml><?xml version="1.0" encoding="utf-8"?>
<sst xmlns="http://schemas.openxmlformats.org/spreadsheetml/2006/main" count="864" uniqueCount="367">
  <si>
    <t>Eiendom/ Institusjon id</t>
  </si>
  <si>
    <t>Eiendomsnavn</t>
  </si>
  <si>
    <t>Byggnavn</t>
  </si>
  <si>
    <t>Gateadresse</t>
  </si>
  <si>
    <t>Postnummer / Sted</t>
  </si>
  <si>
    <t>Fryseanlegg</t>
  </si>
  <si>
    <t>Fabrikat</t>
  </si>
  <si>
    <t>Betegnelse</t>
  </si>
  <si>
    <t>Type (vann/vann, luft/vann, luft/luft eller kjølemaskin)</t>
  </si>
  <si>
    <t>Serienr</t>
  </si>
  <si>
    <t>Spenning (antall faser og spenning)</t>
  </si>
  <si>
    <t>Beskrivelse av anlegget</t>
  </si>
  <si>
    <t>S403</t>
  </si>
  <si>
    <t>Sola Kulturhus</t>
  </si>
  <si>
    <t>Hovedbygg</t>
  </si>
  <si>
    <t xml:space="preserve">Kongshaugvegen 32 </t>
  </si>
  <si>
    <t>Sola</t>
  </si>
  <si>
    <t>x</t>
  </si>
  <si>
    <t>Mitsubishi</t>
  </si>
  <si>
    <t xml:space="preserve"> /</t>
  </si>
  <si>
    <t>luft/vann</t>
  </si>
  <si>
    <t>R22</t>
  </si>
  <si>
    <t>3 x230</t>
  </si>
  <si>
    <t xml:space="preserve"> varmepumpe ute på tak</t>
  </si>
  <si>
    <t>S404</t>
  </si>
  <si>
    <t>R34KGPFZ-302</t>
  </si>
  <si>
    <t>Kjølmaskin</t>
  </si>
  <si>
    <t>00B9599H</t>
  </si>
  <si>
    <t>410a</t>
  </si>
  <si>
    <t>1x230</t>
  </si>
  <si>
    <t>Aggregat ute på tak</t>
  </si>
  <si>
    <t>Technoblock S.r.l</t>
  </si>
  <si>
    <t>HBN122A1152U</t>
  </si>
  <si>
    <t>Kjølemaskin</t>
  </si>
  <si>
    <t>s/n169935</t>
  </si>
  <si>
    <t>R404A</t>
  </si>
  <si>
    <t>1x230V</t>
  </si>
  <si>
    <t>Teknisk rom ved kjøkken</t>
  </si>
  <si>
    <t>HBK401A1152T</t>
  </si>
  <si>
    <t>s/n169934</t>
  </si>
  <si>
    <t>3x400V</t>
  </si>
  <si>
    <t>S311</t>
  </si>
  <si>
    <t>Sola Sjukeheim</t>
  </si>
  <si>
    <t>Solkroken 6</t>
  </si>
  <si>
    <t>Carrier</t>
  </si>
  <si>
    <t>12Y717370</t>
  </si>
  <si>
    <t>kjølemaskin</t>
  </si>
  <si>
    <t>R 407c</t>
  </si>
  <si>
    <t>3x400</t>
  </si>
  <si>
    <t>Kjølemaskin for ventilasjon, teknisk rom 3 etg 1978 bygg</t>
  </si>
  <si>
    <t>LU-VE CONTARADO</t>
  </si>
  <si>
    <t>EAV8S 7122V/H  NON</t>
  </si>
  <si>
    <t>tørrkjøler</t>
  </si>
  <si>
    <t>s/n 50283380001/502007</t>
  </si>
  <si>
    <t>R407c</t>
  </si>
  <si>
    <t>Tørrkjøler for kjølemaskin Carrier. Ute på tak til 1978 bygg</t>
  </si>
  <si>
    <t>Danterm, ventilasjon med innebygget varme/kjølepumpe</t>
  </si>
  <si>
    <t>MTZ160HW4AVE</t>
  </si>
  <si>
    <t>Varme/kjølepumpe innebygd i ventilasjon (luft/luft)</t>
  </si>
  <si>
    <t>Varme/kjølepumpe innebygd i Danterm ventilasjon teknisk rom U.etg 2005 bygg</t>
  </si>
  <si>
    <t>Samsung</t>
  </si>
  <si>
    <t>2014/2015</t>
  </si>
  <si>
    <t>AC035FBRDEH</t>
  </si>
  <si>
    <t>DB68-03446J-1</t>
  </si>
  <si>
    <t>Aggregat går til datarom. Henger på utsiden av teknisk rom 1994 BYGG</t>
  </si>
  <si>
    <t>Climaveneta</t>
  </si>
  <si>
    <t>NECS-WN 0152</t>
  </si>
  <si>
    <t>vann/vann</t>
  </si>
  <si>
    <t>varmepumpe i teknisk rom, varme/kjølebatteri til ventilasjon 1994 bygg</t>
  </si>
  <si>
    <t>Garasjen</t>
  </si>
  <si>
    <t>Embraco Aspera</t>
  </si>
  <si>
    <t>UT6220E</t>
  </si>
  <si>
    <t>R402</t>
  </si>
  <si>
    <t>Kjøler bossrommet, aggregat står i generator rommet for sykehjemmet</t>
  </si>
  <si>
    <t>S214</t>
  </si>
  <si>
    <t>Sande Barneskole</t>
  </si>
  <si>
    <t xml:space="preserve">Stemvegen 36 </t>
  </si>
  <si>
    <t>Norcool</t>
  </si>
  <si>
    <t>cu 900</t>
  </si>
  <si>
    <t>aggregat montert i kjøleromsvegg</t>
  </si>
  <si>
    <t>S215</t>
  </si>
  <si>
    <t>S457</t>
  </si>
  <si>
    <t>Dysjalandshallen</t>
  </si>
  <si>
    <t>Tjelta</t>
  </si>
  <si>
    <t xml:space="preserve"> Menerga</t>
  </si>
  <si>
    <t>Avfukter for omluftsventilasjon i bassengrommet, står i teknisk rom underetasje</t>
  </si>
  <si>
    <t>BWR 0121T MTD2</t>
  </si>
  <si>
    <t>3X400</t>
  </si>
  <si>
    <t>Henter varme fra avkast ventilasjon bassengrom til oppvarming bassengvann. Står i teknisk rom underetasje</t>
  </si>
  <si>
    <t>Daikin</t>
  </si>
  <si>
    <t>2017/2018</t>
  </si>
  <si>
    <t>RXTP35N2V1B</t>
  </si>
  <si>
    <t>luft/luft</t>
  </si>
  <si>
    <t>JOO1352/2017/12</t>
  </si>
  <si>
    <t>Henger på yttervegg ved utgang terrasse kantine. Har to innedeler, en i kantine og en i ungdomsklubb.</t>
  </si>
  <si>
    <t>Hitachi</t>
  </si>
  <si>
    <t>RAS-2HVNP1</t>
  </si>
  <si>
    <t>003061</t>
  </si>
  <si>
    <t>Henger over ytterdør/inngang til teknisk rom/lager kjemikalier. Kjøler datarom</t>
  </si>
  <si>
    <t>S209</t>
  </si>
  <si>
    <t>Sola Ungdomskole</t>
  </si>
  <si>
    <t xml:space="preserve">Nesheimvegen 5 </t>
  </si>
  <si>
    <t>ZANOTTI</t>
  </si>
  <si>
    <t>MGM10697F</t>
  </si>
  <si>
    <t>1429870O</t>
  </si>
  <si>
    <t>TOSHIBA</t>
  </si>
  <si>
    <t>RAS-25SAVP2-ND</t>
  </si>
  <si>
    <t>R410A</t>
  </si>
  <si>
    <t>Kjøler datarommet i M bygget, utedel står på taket over svalgangmellom A bygg og K bygg</t>
  </si>
  <si>
    <t>S201</t>
  </si>
  <si>
    <t>Haga Barneskole</t>
  </si>
  <si>
    <t>Tananger Ring 3</t>
  </si>
  <si>
    <t xml:space="preserve">LG </t>
  </si>
  <si>
    <t>ACHH040LBAB</t>
  </si>
  <si>
    <t>905KCUK1F902   05.2019</t>
  </si>
  <si>
    <t>Varmepumpe ute på tak ut fra teknisk rom hovedbygg, varme i varmeanlegg for bygg og ventilasjon.</t>
  </si>
  <si>
    <t>61AF-022--0048-PE-61AF</t>
  </si>
  <si>
    <t>M2016009206</t>
  </si>
  <si>
    <t>Varmepumpe i siderom til tekniks rom gym bygg. Varmepumpe for varmeanlegg og ventilasjon.</t>
  </si>
  <si>
    <t>S213</t>
  </si>
  <si>
    <t>Tananger bo og aktivitetsenter</t>
  </si>
  <si>
    <t xml:space="preserve">Storevardvegen 25 </t>
  </si>
  <si>
    <t>Tananger</t>
  </si>
  <si>
    <t>RHOSS</t>
  </si>
  <si>
    <t>IHAEB2006001568</t>
  </si>
  <si>
    <t>RHC1C0060L080001</t>
  </si>
  <si>
    <t>Varmepumpe for varmeanlegg bygg E. Står utvendig ved parkering hovedinngang, nedsenket under bakkeplan</t>
  </si>
  <si>
    <t>Airwell</t>
  </si>
  <si>
    <t>GC-12-R407C</t>
  </si>
  <si>
    <t>7SP06108113</t>
  </si>
  <si>
    <t>Aggregat montert på utsiden bak båsrommet i 2. etg</t>
  </si>
  <si>
    <t>SRC35ZJ-SA</t>
  </si>
  <si>
    <t>SRC35ZJ-SA/C</t>
  </si>
  <si>
    <t>Kjøling for medisinrom hjemmetjenesten</t>
  </si>
  <si>
    <t>RKS60BVMB9</t>
  </si>
  <si>
    <t>3900671/2003</t>
  </si>
  <si>
    <t>Kjøling av datarom 1A</t>
  </si>
  <si>
    <t>Toshiba</t>
  </si>
  <si>
    <t>RAV-SM562AT-E</t>
  </si>
  <si>
    <t>707P0564</t>
  </si>
  <si>
    <t>Kjøling av teknisk rom bygg C</t>
  </si>
  <si>
    <t>ECO Refrigerazione</t>
  </si>
  <si>
    <t>CTE021-6</t>
  </si>
  <si>
    <t>C9918699</t>
  </si>
  <si>
    <t>1X230</t>
  </si>
  <si>
    <t>Kjølerom kjøkken bygg  (1A Innedel)</t>
  </si>
  <si>
    <t>S210</t>
  </si>
  <si>
    <t>Tananger Ungdomskole</t>
  </si>
  <si>
    <t>Skoletunet 1</t>
  </si>
  <si>
    <t>GL 12 - R407c</t>
  </si>
  <si>
    <t>7SP061081B</t>
  </si>
  <si>
    <t>S101</t>
  </si>
  <si>
    <t>Sola Rådhus</t>
  </si>
  <si>
    <t>Bygg A</t>
  </si>
  <si>
    <t>Rådhusvegen 21</t>
  </si>
  <si>
    <t>Nibe</t>
  </si>
  <si>
    <t>F1345-60</t>
  </si>
  <si>
    <t>S/N 06530019029004</t>
  </si>
  <si>
    <t>Varme/kjølepumpe teknisk rom  bygg A under etg.</t>
  </si>
  <si>
    <t>F1355-28</t>
  </si>
  <si>
    <t>S/N 065543619094004</t>
  </si>
  <si>
    <t>Nybygg</t>
  </si>
  <si>
    <t>RAV-GM1ATP-E</t>
  </si>
  <si>
    <t>Luft/luft</t>
  </si>
  <si>
    <t>Kjølepumpe for server rom A bygg,  plassert i p anlegg</t>
  </si>
  <si>
    <t>RAV-GM1401ATP-E</t>
  </si>
  <si>
    <t>Kjølepumpe for tavle/UPS rom A bygg,  plassert i p anlegg</t>
  </si>
  <si>
    <t>Fujitsu</t>
  </si>
  <si>
    <t>AOYG30KMTA</t>
  </si>
  <si>
    <t>T000058</t>
  </si>
  <si>
    <t>RAV-GM561ATP-E</t>
  </si>
  <si>
    <t xml:space="preserve">Kjølepumpe plassert i teknksk rom underetasje bygg A for datarom/lager bygg A 1 etg ved formanskapsal. </t>
  </si>
  <si>
    <t xml:space="preserve">Kjølepumpe plassert i teknksk rom underetasje bygg A, kjøling datarom bygg A 4 etg. </t>
  </si>
  <si>
    <t xml:space="preserve">Kjølepumpe plassert i teknksk rom underetasje bygg A, kjøling datarom bygg A 3 etg. </t>
  </si>
  <si>
    <t>RAS-3M26U2AVG-E</t>
  </si>
  <si>
    <t xml:space="preserve">Kjølepumpe plassert i teknksk rom underetasje bygg A, kjøling datarom bygg A 1 og 2 etg. </t>
  </si>
  <si>
    <t xml:space="preserve">Kjølepumpe plassert i teknksk 3 etg bygg B, kjøling datarom bygg B plan 0-2. </t>
  </si>
  <si>
    <t>Danfoss</t>
  </si>
  <si>
    <t>OP-MPHMO18SCPOOG</t>
  </si>
  <si>
    <t>070624CG3317</t>
  </si>
  <si>
    <t>R404a/R507</t>
  </si>
  <si>
    <t>Kjølepumpe plassert i teknksk 3 etg bygg B, kjølerom kantine/kjøkken</t>
  </si>
  <si>
    <t>S318</t>
  </si>
  <si>
    <t>Grasstien 14</t>
  </si>
  <si>
    <t>MCU85AHE702</t>
  </si>
  <si>
    <t>03101221D</t>
  </si>
  <si>
    <t>S320</t>
  </si>
  <si>
    <t>Øygardstien</t>
  </si>
  <si>
    <t>Øygardstien 2</t>
  </si>
  <si>
    <t>Kjelsbergkroken 21</t>
  </si>
  <si>
    <t>Åsenvegen 116</t>
  </si>
  <si>
    <t>X</t>
  </si>
  <si>
    <t>Grannes skole bygg E</t>
  </si>
  <si>
    <t>Grannessletta 150</t>
  </si>
  <si>
    <t>S 207</t>
  </si>
  <si>
    <t>Røyneberg</t>
  </si>
  <si>
    <t>Teknisk rom bygg E</t>
  </si>
  <si>
    <t>S324</t>
  </si>
  <si>
    <t>S321</t>
  </si>
  <si>
    <t>Gymbygg</t>
  </si>
  <si>
    <t>Aggregat montert i kjøleromsvegg</t>
  </si>
  <si>
    <t>Emicon</t>
  </si>
  <si>
    <t>PAE 881 KP</t>
  </si>
  <si>
    <t>Luft/vann</t>
  </si>
  <si>
    <t>23C187</t>
  </si>
  <si>
    <t>23C188</t>
  </si>
  <si>
    <t>På taket over avkast ventilasjon</t>
  </si>
  <si>
    <t>Torpedo verksted</t>
  </si>
  <si>
    <t>Torpedoverksted</t>
  </si>
  <si>
    <t>Sola Prestegårdsveg 206</t>
  </si>
  <si>
    <t>RAV-GP801ATW-E</t>
  </si>
  <si>
    <t>370A0421</t>
  </si>
  <si>
    <t>Plassert ute på vegg, innedel henger i taket i utstillingsrom/undervisningsrom</t>
  </si>
  <si>
    <t>Datakjøler for datarom. Utedel plassert på yttervegg</t>
  </si>
  <si>
    <t>RAS-13E2AVG-E</t>
  </si>
  <si>
    <t>Kjøler for medisinrom. Utedel på ytterfasade/terasse</t>
  </si>
  <si>
    <t>Åsenvegen 96</t>
  </si>
  <si>
    <t>Kjøer for medisinrom. Utedel plassert på fasade mot Åsenvegen 92</t>
  </si>
  <si>
    <t>Kjøler for data/teknisk rom. Utedel plassert på yttervegg ved takoverbygg inngang mot Åsenvegen 116</t>
  </si>
  <si>
    <t>RAS-35J2AVSG-ND1</t>
  </si>
  <si>
    <t>Tananger ungdomsskole C bygg</t>
  </si>
  <si>
    <t>Aermec</t>
  </si>
  <si>
    <t>HMG0350</t>
  </si>
  <si>
    <t>S/N 2308446079200006</t>
  </si>
  <si>
    <t>LKW GreenTech 15</t>
  </si>
  <si>
    <t>Varmepumpe for varmeanlegg C bygg. Står ute på taket</t>
  </si>
  <si>
    <t>S/N 2308446079200009</t>
  </si>
  <si>
    <t>Varmepumpe utforbi, på siden av redskaphus</t>
  </si>
  <si>
    <t>Varmepumpe tilkoblet varmeanlegg for leiligheter. Varmepumpe plassert med utedel ved utvendig fasade</t>
  </si>
  <si>
    <t>Varmepumpe tilknyttet varmeanlegg gulvvarme. Varmeumpe plassert ved utvendig fasade</t>
  </si>
  <si>
    <t>Stangelandsenteret</t>
  </si>
  <si>
    <t>Personalbase</t>
  </si>
  <si>
    <t>Kleppvegen 12F</t>
  </si>
  <si>
    <t>NIBE</t>
  </si>
  <si>
    <t>NIBE F2050-6</t>
  </si>
  <si>
    <t>Plassert på yttervegg ute med tre overbygg.</t>
  </si>
  <si>
    <t>NIBE VVM 225</t>
  </si>
  <si>
    <t>Vann</t>
  </si>
  <si>
    <t>3x380</t>
  </si>
  <si>
    <t>Innedel står inne i teknisk rom</t>
  </si>
  <si>
    <t>61AF -105-B250</t>
  </si>
  <si>
    <t>M2021020636</t>
  </si>
  <si>
    <t>M2021020637</t>
  </si>
  <si>
    <t>Varmepumpe plassert på taket av hovedbygg</t>
  </si>
  <si>
    <t>Aggregat ute på tak, går til kopirom</t>
  </si>
  <si>
    <t>R134a</t>
  </si>
  <si>
    <t>R290</t>
  </si>
  <si>
    <t>R32</t>
  </si>
  <si>
    <t>R407C</t>
  </si>
  <si>
    <t>Bygg C</t>
  </si>
  <si>
    <t xml:space="preserve">Nettopris spesifiserte produkter </t>
  </si>
  <si>
    <t>Merknader:</t>
  </si>
  <si>
    <t>Evalueringspris</t>
  </si>
  <si>
    <t>Timepris for reparasjon/vedlikehold utenom fast service</t>
  </si>
  <si>
    <t>Stilling</t>
  </si>
  <si>
    <t>Pris per time eks. mva.</t>
  </si>
  <si>
    <t>Lærling</t>
  </si>
  <si>
    <t>Påslag på nettofaktura</t>
  </si>
  <si>
    <t>Påslagsprosent av nettofaktura</t>
  </si>
  <si>
    <t>Leverandør skal oppgi påslagsprosent på nettofakturabeløp fra utstyrsleverandør og underentreprenør. Påslag på nettofaktura fra utstyrsleverandør og underentreprenør kan kun faktureres for arbeid og materiell som leverandør ikke selv naturlig kan forventes å kunne utføre eller ha som ledd i sin virksomhet.</t>
  </si>
  <si>
    <t>Oppgi påslag på nettofaktura fra utstyrsleverandør</t>
  </si>
  <si>
    <t>Oppgi påslag på nettopris fra underentreprenør</t>
  </si>
  <si>
    <t>Beskrivelser</t>
  </si>
  <si>
    <t>Delsum</t>
  </si>
  <si>
    <t>Timepris for reparasjon/vedlikehold utenom fast service (Prisskjema 1)</t>
  </si>
  <si>
    <t>Påslag på nettofaktura (Prisskjema 1)</t>
  </si>
  <si>
    <t>Fast service (Prisskjema 2)</t>
  </si>
  <si>
    <t xml:space="preserve">Total evalueringssum </t>
  </si>
  <si>
    <t>Navn på prisliste/ produktkatalog</t>
  </si>
  <si>
    <t>Vedlegg nr.</t>
  </si>
  <si>
    <t>Krav til utfylling av prisskjema:</t>
  </si>
  <si>
    <t>Celler med følgende farge fylles ut av tilbyder: --&gt;</t>
  </si>
  <si>
    <r>
      <t xml:space="preserve">Prisene skal være </t>
    </r>
    <r>
      <rPr>
        <b/>
        <u/>
        <sz val="11"/>
        <rFont val="Garamond"/>
        <family val="1"/>
      </rPr>
      <t>faste i 1 år</t>
    </r>
    <r>
      <rPr>
        <sz val="11"/>
        <rFont val="Garamond"/>
        <family val="1"/>
      </rPr>
      <t xml:space="preserve"> fra kontraktsinngåelse, og inklusiv alle kostnader, herunder miljøgebyrer, returkostnadr, emballasje, skatter, avgifter, anbrekk, transport, service, leverings- og faktureringsomkostninger mv.</t>
    </r>
  </si>
  <si>
    <t>Eventuelle kostnader forbundet med innsamling/gjenvinning/miljøgebyrer skal være inkludert i tilbudt pris for alle produktene. Unntaket er offentlige særavgifter, som faktureres på egen varelinje.</t>
  </si>
  <si>
    <r>
      <rPr>
        <b/>
        <u/>
        <sz val="11"/>
        <rFont val="Garamond"/>
        <family val="1"/>
      </rPr>
      <t>Alle produkter skal prissettes</t>
    </r>
    <r>
      <rPr>
        <u/>
        <sz val="11"/>
        <rFont val="Garamond"/>
        <family val="1"/>
      </rPr>
      <t>.</t>
    </r>
    <r>
      <rPr>
        <sz val="11"/>
        <rFont val="Garamond"/>
        <family val="1"/>
      </rPr>
      <t xml:space="preserve"> Det skal oppgis kun ett produkt med en pris for hvert av de opplistede produktene i tilbudsskjemaene. Mangelfullt utfylte prisskjemaer </t>
    </r>
    <r>
      <rPr>
        <i/>
        <sz val="11"/>
        <rFont val="Garamond"/>
        <family val="1"/>
      </rPr>
      <t>kan</t>
    </r>
    <r>
      <rPr>
        <sz val="11"/>
        <rFont val="Garamond"/>
        <family val="1"/>
      </rPr>
      <t xml:space="preserve"> gi grunnlag for avvisning.</t>
    </r>
  </si>
  <si>
    <t>Estimert beløp som legges til grunn i evaluerings-øyemed</t>
  </si>
  <si>
    <t>Bygg</t>
  </si>
  <si>
    <t>Antall</t>
  </si>
  <si>
    <t>Totalsum</t>
  </si>
  <si>
    <t>Sande skole</t>
  </si>
  <si>
    <t>Kongshaugvegen</t>
  </si>
  <si>
    <t>Sola rådhus</t>
  </si>
  <si>
    <t>Soltun sykehjem</t>
  </si>
  <si>
    <t>Tananger ungdomsskole</t>
  </si>
  <si>
    <t>Bygg E</t>
  </si>
  <si>
    <t>Grannes skole</t>
  </si>
  <si>
    <t>4,8kg</t>
  </si>
  <si>
    <t>0,34kg</t>
  </si>
  <si>
    <t>3,7kg</t>
  </si>
  <si>
    <t>8,0kg</t>
  </si>
  <si>
    <t>19,2kg</t>
  </si>
  <si>
    <t>1kg</t>
  </si>
  <si>
    <t>1,05kg</t>
  </si>
  <si>
    <t>1,7kg</t>
  </si>
  <si>
    <t>1,0kg</t>
  </si>
  <si>
    <t>26,5kg</t>
  </si>
  <si>
    <t>1,7kg / 1,7kg</t>
  </si>
  <si>
    <t>2,2kg / 2,0kg</t>
  </si>
  <si>
    <t>1,3kg</t>
  </si>
  <si>
    <t>2,1kg</t>
  </si>
  <si>
    <t>1,9kg</t>
  </si>
  <si>
    <t>1,92kg</t>
  </si>
  <si>
    <t>7,2kg</t>
  </si>
  <si>
    <t>1,15kg</t>
  </si>
  <si>
    <t>0,54kg</t>
  </si>
  <si>
    <t>0,76kg</t>
  </si>
  <si>
    <t>R410a</t>
  </si>
  <si>
    <t>134a</t>
  </si>
  <si>
    <t>R-22</t>
  </si>
  <si>
    <t>R 410A</t>
  </si>
  <si>
    <t>Kjølemedie mengde</t>
  </si>
  <si>
    <t>Kjølemedie type</t>
  </si>
  <si>
    <t>Kjøleanlegg</t>
  </si>
  <si>
    <t>Kjøledisk</t>
  </si>
  <si>
    <t>Varmepumpe</t>
  </si>
  <si>
    <t>Produksjons år</t>
  </si>
  <si>
    <t xml:space="preserve"> Sola</t>
  </si>
  <si>
    <t>Fredtunvegen 21</t>
  </si>
  <si>
    <t>EWWQ064KBW1NL</t>
  </si>
  <si>
    <t>Vann/vann</t>
  </si>
  <si>
    <t>Varme/kjølepumpe for tknisk anlegg på bygget. Produserer vame/kjøling til ventilasjonsanlegg og varme til takpanel/gulvvarme i bygget. Plassert i stativ i teknisk rom 1 etasje</t>
  </si>
  <si>
    <t>HC-18G0940-WKBAXX</t>
  </si>
  <si>
    <t>ESA30E-25</t>
  </si>
  <si>
    <t>ESA30-E/F</t>
  </si>
  <si>
    <t>3.400</t>
  </si>
  <si>
    <t>Varmepumpe for produksjon av varmtvann på bygget. Står på taket av bygget</t>
  </si>
  <si>
    <t>Tørrkjøler</t>
  </si>
  <si>
    <t>LU-VE</t>
  </si>
  <si>
    <t>EHL95N 8126E</t>
  </si>
  <si>
    <t>Glykol/luft</t>
  </si>
  <si>
    <t>54850550/2019</t>
  </si>
  <si>
    <t>Glykol</t>
  </si>
  <si>
    <t>Tørrkjøler for avkast overskuddsvarme fra teknisk anlegg. Står på taket av bygget</t>
  </si>
  <si>
    <t>5,6kg</t>
  </si>
  <si>
    <t>8,5 kg</t>
  </si>
  <si>
    <t>3,3 kg</t>
  </si>
  <si>
    <t xml:space="preserve">1,1kg </t>
  </si>
  <si>
    <t>1,6 kg</t>
  </si>
  <si>
    <t>28KG</t>
  </si>
  <si>
    <t>5,5KG</t>
  </si>
  <si>
    <t>0.9kg</t>
  </si>
  <si>
    <t>0,9 kg</t>
  </si>
  <si>
    <t>3,10 kg</t>
  </si>
  <si>
    <t>1,90 kg</t>
  </si>
  <si>
    <t>1,3 kg eller 1,85 kg</t>
  </si>
  <si>
    <t>R744 (CO2)</t>
  </si>
  <si>
    <t>Årlig servicekostnad</t>
  </si>
  <si>
    <t>Fagarbeider/servicetekniker</t>
  </si>
  <si>
    <t>Ekspansjonskar kjølepumpekrets i Sola kommune.</t>
  </si>
  <si>
    <t>Service ekspansjonskar (Prisskjema 3)</t>
  </si>
  <si>
    <t xml:space="preserve">Prisen som oppgis i prisskjema skal oppgis totalt for alle årlig påkrevde servicer i henhold til FDV. </t>
  </si>
  <si>
    <t xml:space="preserve">Type :BWR0091T MTD2   
Code: 0190709114        </t>
  </si>
  <si>
    <t>PPAS00502505140143 
CP-RW05125-34</t>
  </si>
  <si>
    <t>Kompressor serie nr:   
FH1007338359  og  GA1007419218</t>
  </si>
  <si>
    <t>Oppgi påslag på kuldemedie og gass</t>
  </si>
  <si>
    <t>Oppgi påslag på oljer</t>
  </si>
  <si>
    <t>Oppgi påslag på tapping og destruering av kuldemedie</t>
  </si>
  <si>
    <t xml:space="preserve">Alle oppgitte priser skal være eksklusiv mva. og i norske kroner.  
Det understrekes at tilbyder skal utføre årlig(e) service(r) på alle varmepumper ut i fra FDV for den ekelte varmepumpe. Prisen som oppgis i prisskjema skal oppgis totalt for alle årlig påkrevde servicer i henhold til FDV, og inkludere dokumentasjon i Oppdragsgivers FDV-system. </t>
  </si>
  <si>
    <t>Prosjektleder/saksbehandler</t>
  </si>
  <si>
    <t>Beskrivelse</t>
  </si>
  <si>
    <t>Med dette menes en som prosjekterer og som er saksbehandler på større prosjekter som krever dette. Dette kan være prosjektering av nye anlegg , samt befaringer, møter med mer.</t>
  </si>
  <si>
    <t>Med dette menes en selvstendig fagarbeider med riktig kompetanse og sertifikater i henhold til hvilke komponenter en arbeider med i varmepumpen.</t>
  </si>
  <si>
    <t>Estimert antall timer pr. år</t>
  </si>
  <si>
    <t>Oppgi påslag på øvrig relevant kjøle- og varmepumpemateriell</t>
  </si>
  <si>
    <t>Oppgi påslag på smådeler (rør, festemateriell og liknende)</t>
  </si>
  <si>
    <t>Tilbyder skal oppgi påslag i % av den til enhver tid gjeldende innkjøpspris. Påslag skal være lik for alle produkter innen samme varegruppe og skal gjelde for øvrig sortiment innen varegruppen som ikke er oppgitt i prisskjemaet.</t>
  </si>
  <si>
    <r>
      <t xml:space="preserve">Det skal oppgis hvilken prisliste som er lagt til grunn for påslag oppgitt under. </t>
    </r>
    <r>
      <rPr>
        <b/>
        <sz val="11"/>
        <rFont val="Garamond"/>
        <family val="1"/>
      </rPr>
      <t>Komplette prislister og eventuelt tilhørende produktkataloger skal kunne fremlegges på forespørsel.</t>
    </r>
    <r>
      <rPr>
        <sz val="11"/>
        <rFont val="Garamond"/>
        <family val="1"/>
      </rPr>
      <t xml:space="preserve"> Prisene forutsettes å omfatte alle kostnader dersom ikke annet er avtalt.</t>
    </r>
    <r>
      <rPr>
        <b/>
        <sz val="11"/>
        <rFont val="Garamond"/>
        <family val="1"/>
      </rPr>
      <t xml:space="preserve"> Prisene skal være gjeldende pr. 01.03.2026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</si>
</sst>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kr&quot;\ * #,##0.00_-;\-&quot;kr&quot;\ * #,##0.00_-;_-&quot;kr&quot;\ * &quot;-&quot;??_-;_-@_-"/>
    <numFmt numFmtId="43" formatCode="_-* #,##0.00_-;\-* #,##0.00_-;_-* &quot;-&quot;??_-;_-@_-"/>
  </numFmts>
  <fonts count="29" x14ac:knownFonts="1">
    <font>
      <sz val="11"/>
      <color theme="1"/>
      <name val="Calibri"/>
      <family val="2"/>
      <scheme val="minor"/>
    </font>
    <font>
      <b/>
      <sz val="12"/>
      <color theme="1"/>
      <name val="Calibri"/>
      <family val="2"/>
      <scheme val="minor"/>
    </font>
    <font>
      <sz val="11"/>
      <name val="Calibri"/>
      <family val="2"/>
      <scheme val="minor"/>
    </font>
    <font>
      <sz val="12"/>
      <color rgb="FF000000"/>
      <name val="Calibri"/>
      <family val="2"/>
      <scheme val="minor"/>
    </font>
    <font>
      <sz val="11"/>
      <color rgb="FF000000"/>
      <name val="Calibri"/>
      <family val="2"/>
      <scheme val="minor"/>
    </font>
    <font>
      <sz val="12"/>
      <color rgb="FF2E2D30"/>
      <name val="Calibri"/>
      <family val="2"/>
      <scheme val="minor"/>
    </font>
    <font>
      <sz val="11"/>
      <color theme="1"/>
      <name val="Calibri"/>
      <family val="2"/>
      <scheme val="minor"/>
    </font>
    <font>
      <b/>
      <sz val="11"/>
      <color theme="1"/>
      <name val="Calibri"/>
      <family val="2"/>
      <scheme val="minor"/>
    </font>
    <font>
      <b/>
      <sz val="11"/>
      <name val="Calibri"/>
      <family val="2"/>
      <scheme val="minor"/>
    </font>
    <font>
      <b/>
      <sz val="10"/>
      <color theme="1"/>
      <name val="Arial"/>
      <family val="2"/>
    </font>
    <font>
      <sz val="10"/>
      <color theme="1"/>
      <name val="Arial"/>
      <family val="2"/>
    </font>
    <font>
      <sz val="10"/>
      <color theme="1"/>
      <name val="Calibri"/>
      <family val="2"/>
      <scheme val="minor"/>
    </font>
    <font>
      <sz val="10"/>
      <color rgb="FF000000"/>
      <name val="Arial"/>
      <family val="2"/>
    </font>
    <font>
      <b/>
      <sz val="14"/>
      <name val="Calibri"/>
      <family val="2"/>
      <scheme val="minor"/>
    </font>
    <font>
      <sz val="10"/>
      <color indexed="8"/>
      <name val="Arial"/>
      <family val="2"/>
    </font>
    <font>
      <b/>
      <sz val="10"/>
      <name val="Calibri"/>
      <family val="2"/>
      <scheme val="minor"/>
    </font>
    <font>
      <b/>
      <sz val="18"/>
      <name val="Calibri"/>
      <family val="2"/>
      <scheme val="minor"/>
    </font>
    <font>
      <b/>
      <sz val="20"/>
      <name val="Calibri"/>
      <family val="2"/>
      <scheme val="minor"/>
    </font>
    <font>
      <b/>
      <sz val="14"/>
      <name val="Garamond"/>
      <family val="1"/>
    </font>
    <font>
      <b/>
      <sz val="11"/>
      <name val="Garamond"/>
      <family val="1"/>
    </font>
    <font>
      <sz val="11"/>
      <name val="Garamond"/>
      <family val="1"/>
    </font>
    <font>
      <sz val="10"/>
      <name val="Garamond"/>
      <family val="1"/>
    </font>
    <font>
      <u/>
      <sz val="11"/>
      <name val="Garamond"/>
      <family val="1"/>
    </font>
    <font>
      <b/>
      <u/>
      <sz val="11"/>
      <name val="Garamond"/>
      <family val="1"/>
    </font>
    <font>
      <i/>
      <sz val="11"/>
      <name val="Garamond"/>
      <family val="1"/>
    </font>
    <font>
      <sz val="11"/>
      <color rgb="FF000000"/>
      <name val="Calibri"/>
      <family val="2"/>
    </font>
    <font>
      <sz val="9"/>
      <color indexed="81"/>
      <name val="Tahoma"/>
      <family val="2"/>
    </font>
    <font>
      <sz val="10"/>
      <name val="Arial"/>
      <family val="2"/>
    </font>
    <font>
      <sz val="16"/>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rgb="FF538DD5"/>
        <bgColor rgb="FF000000"/>
      </patternFill>
    </fill>
    <fill>
      <patternFill patternType="solid">
        <fgColor theme="0" tint="-4.9989318521683403E-2"/>
        <bgColor rgb="FF000000"/>
      </patternFill>
    </fill>
    <fill>
      <patternFill patternType="solid">
        <fgColor theme="4" tint="0.39997558519241921"/>
        <bgColor indexed="64"/>
      </patternFill>
    </fill>
  </fills>
  <borders count="64">
    <border>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auto="1"/>
      </right>
      <top style="thin">
        <color indexed="64"/>
      </top>
      <bottom style="thin">
        <color auto="1"/>
      </bottom>
      <diagonal/>
    </border>
    <border>
      <left style="thin">
        <color auto="1"/>
      </left>
      <right style="medium">
        <color indexed="64"/>
      </right>
      <top style="thin">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indexed="64"/>
      </top>
      <bottom style="thin">
        <color auto="1"/>
      </bottom>
      <diagonal/>
    </border>
    <border>
      <left style="thin">
        <color auto="1"/>
      </left>
      <right/>
      <top style="thin">
        <color auto="1"/>
      </top>
      <bottom style="medium">
        <color indexed="64"/>
      </bottom>
      <diagonal/>
    </border>
    <border>
      <left/>
      <right style="thin">
        <color auto="1"/>
      </right>
      <top style="thin">
        <color indexed="64"/>
      </top>
      <bottom style="thin">
        <color auto="1"/>
      </bottom>
      <diagonal/>
    </border>
    <border>
      <left/>
      <right style="thin">
        <color auto="1"/>
      </right>
      <top style="thin">
        <color auto="1"/>
      </top>
      <bottom style="medium">
        <color indexed="64"/>
      </bottom>
      <diagonal/>
    </border>
    <border>
      <left style="medium">
        <color indexed="64"/>
      </left>
      <right style="medium">
        <color indexed="64"/>
      </right>
      <top style="thin">
        <color indexed="64"/>
      </top>
      <bottom style="thin">
        <color auto="1"/>
      </bottom>
      <diagonal/>
    </border>
    <border>
      <left style="medium">
        <color indexed="64"/>
      </left>
      <right style="medium">
        <color indexed="64"/>
      </right>
      <top style="thin">
        <color auto="1"/>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auto="1"/>
      </right>
      <top style="thin">
        <color indexed="64"/>
      </top>
      <bottom style="thin">
        <color indexed="64"/>
      </bottom>
      <diagonal/>
    </border>
    <border>
      <left style="thin">
        <color auto="1"/>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s>
  <cellStyleXfs count="5">
    <xf numFmtId="0" fontId="0" fillId="0" borderId="0"/>
    <xf numFmtId="43" fontId="6" fillId="0" borderId="0" applyFont="0" applyFill="0" applyBorder="0" applyAlignment="0" applyProtection="0"/>
    <xf numFmtId="0" fontId="14" fillId="0" borderId="0">
      <alignment vertical="top"/>
    </xf>
    <xf numFmtId="0" fontId="25" fillId="0" borderId="0"/>
    <xf numFmtId="9" fontId="6" fillId="0" borderId="0" applyFont="0" applyFill="0" applyBorder="0" applyAlignment="0" applyProtection="0"/>
  </cellStyleXfs>
  <cellXfs count="152">
    <xf numFmtId="0" fontId="0" fillId="0" borderId="0" xfId="0"/>
    <xf numFmtId="0" fontId="10" fillId="2" borderId="0" xfId="0" applyFont="1" applyFill="1" applyAlignment="1">
      <alignment vertical="center" wrapText="1"/>
    </xf>
    <xf numFmtId="0" fontId="10" fillId="2" borderId="9"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xf numFmtId="0" fontId="0" fillId="2" borderId="0" xfId="0" applyFill="1"/>
    <xf numFmtId="0" fontId="10" fillId="2" borderId="22" xfId="0" applyFont="1" applyFill="1" applyBorder="1" applyAlignment="1">
      <alignment vertical="center" wrapText="1"/>
    </xf>
    <xf numFmtId="0" fontId="0" fillId="0" borderId="25" xfId="0" applyBorder="1"/>
    <xf numFmtId="0" fontId="10" fillId="2" borderId="27" xfId="0" applyFont="1" applyFill="1" applyBorder="1" applyAlignment="1">
      <alignment vertical="center" wrapText="1"/>
    </xf>
    <xf numFmtId="0" fontId="10" fillId="2" borderId="28" xfId="0" applyFont="1" applyFill="1" applyBorder="1" applyAlignment="1">
      <alignment vertical="center" wrapText="1"/>
    </xf>
    <xf numFmtId="0" fontId="0" fillId="0" borderId="0" xfId="0" applyAlignment="1">
      <alignment horizontal="center"/>
    </xf>
    <xf numFmtId="0" fontId="7" fillId="3" borderId="10" xfId="0" applyFont="1" applyFill="1" applyBorder="1"/>
    <xf numFmtId="0" fontId="7" fillId="3" borderId="5" xfId="0" applyFont="1" applyFill="1" applyBorder="1" applyAlignment="1">
      <alignment horizontal="center"/>
    </xf>
    <xf numFmtId="0" fontId="9" fillId="5" borderId="8" xfId="0" applyFont="1" applyFill="1" applyBorder="1" applyAlignment="1">
      <alignment horizontal="center" vertical="center" wrapText="1"/>
    </xf>
    <xf numFmtId="0" fontId="9" fillId="5" borderId="10" xfId="0" applyFont="1" applyFill="1" applyBorder="1" applyAlignment="1">
      <alignment vertical="center" wrapText="1"/>
    </xf>
    <xf numFmtId="0" fontId="9" fillId="5" borderId="4" xfId="0" applyFont="1" applyFill="1" applyBorder="1" applyAlignment="1">
      <alignment vertical="center" wrapText="1"/>
    </xf>
    <xf numFmtId="0" fontId="9" fillId="5" borderId="11" xfId="0" applyFont="1" applyFill="1" applyBorder="1" applyAlignment="1">
      <alignment vertical="center" wrapText="1"/>
    </xf>
    <xf numFmtId="0" fontId="11" fillId="5" borderId="12" xfId="0" applyFont="1" applyFill="1" applyBorder="1" applyAlignment="1">
      <alignment horizontal="left" vertical="center" wrapText="1"/>
    </xf>
    <xf numFmtId="0" fontId="18" fillId="7" borderId="33" xfId="0" applyFont="1" applyFill="1" applyBorder="1"/>
    <xf numFmtId="0" fontId="19" fillId="7" borderId="34" xfId="0" applyFont="1" applyFill="1" applyBorder="1"/>
    <xf numFmtId="0" fontId="19" fillId="7" borderId="12" xfId="0" applyFont="1" applyFill="1" applyBorder="1"/>
    <xf numFmtId="0" fontId="21" fillId="6" borderId="8" xfId="0" applyFont="1" applyFill="1" applyBorder="1" applyAlignment="1" applyProtection="1">
      <alignment wrapText="1"/>
      <protection locked="0"/>
    </xf>
    <xf numFmtId="0" fontId="20" fillId="8" borderId="31" xfId="0" applyFont="1" applyFill="1" applyBorder="1" applyAlignment="1">
      <alignment wrapText="1"/>
    </xf>
    <xf numFmtId="0" fontId="20" fillId="8" borderId="35" xfId="0" applyFont="1" applyFill="1" applyBorder="1" applyAlignment="1">
      <alignment wrapText="1"/>
    </xf>
    <xf numFmtId="0" fontId="20" fillId="8" borderId="32" xfId="0" applyFont="1" applyFill="1" applyBorder="1" applyAlignment="1">
      <alignment wrapText="1"/>
    </xf>
    <xf numFmtId="0" fontId="20" fillId="8" borderId="36" xfId="0" applyFont="1" applyFill="1" applyBorder="1" applyAlignment="1">
      <alignment wrapText="1"/>
    </xf>
    <xf numFmtId="0" fontId="20" fillId="8" borderId="30" xfId="0" applyFont="1" applyFill="1" applyBorder="1" applyAlignment="1">
      <alignment wrapText="1"/>
    </xf>
    <xf numFmtId="0" fontId="20" fillId="8" borderId="0" xfId="0" applyFont="1" applyFill="1" applyAlignment="1">
      <alignment wrapText="1"/>
    </xf>
    <xf numFmtId="0" fontId="20" fillId="8" borderId="36" xfId="0" applyFont="1" applyFill="1" applyBorder="1" applyAlignment="1">
      <alignment horizontal="left" wrapText="1"/>
    </xf>
    <xf numFmtId="0" fontId="20" fillId="8" borderId="37" xfId="0" applyFont="1" applyFill="1" applyBorder="1" applyAlignment="1">
      <alignment wrapText="1"/>
    </xf>
    <xf numFmtId="0" fontId="20" fillId="8" borderId="38" xfId="0" applyFont="1" applyFill="1" applyBorder="1" applyAlignment="1">
      <alignment wrapText="1"/>
    </xf>
    <xf numFmtId="0" fontId="20" fillId="8" borderId="39" xfId="0" applyFont="1" applyFill="1" applyBorder="1" applyAlignment="1">
      <alignment wrapText="1"/>
    </xf>
    <xf numFmtId="0" fontId="1" fillId="9" borderId="5" xfId="0" applyFont="1" applyFill="1" applyBorder="1" applyAlignment="1">
      <alignment horizontal="center" vertical="center" wrapText="1"/>
    </xf>
    <xf numFmtId="0" fontId="0" fillId="0" borderId="40" xfId="0" applyBorder="1" applyAlignment="1">
      <alignment wrapText="1"/>
    </xf>
    <xf numFmtId="0" fontId="0" fillId="0" borderId="40" xfId="0" applyBorder="1"/>
    <xf numFmtId="0" fontId="0" fillId="2" borderId="40" xfId="0" applyFill="1" applyBorder="1" applyAlignment="1">
      <alignment wrapText="1"/>
    </xf>
    <xf numFmtId="0" fontId="7" fillId="6" borderId="13" xfId="0" applyFont="1" applyFill="1" applyBorder="1" applyProtection="1">
      <protection locked="0"/>
    </xf>
    <xf numFmtId="0" fontId="7" fillId="6" borderId="14" xfId="0" applyFont="1" applyFill="1" applyBorder="1" applyAlignment="1" applyProtection="1">
      <alignment horizontal="center"/>
      <protection locked="0"/>
    </xf>
    <xf numFmtId="0" fontId="7" fillId="6" borderId="15" xfId="0" applyFont="1" applyFill="1" applyBorder="1" applyProtection="1">
      <protection locked="0"/>
    </xf>
    <xf numFmtId="0" fontId="7" fillId="6" borderId="3" xfId="0" applyFont="1" applyFill="1" applyBorder="1" applyAlignment="1" applyProtection="1">
      <alignment horizontal="center"/>
      <protection locked="0"/>
    </xf>
    <xf numFmtId="0" fontId="7" fillId="6" borderId="17" xfId="0" applyFont="1" applyFill="1" applyBorder="1" applyProtection="1">
      <protection locked="0"/>
    </xf>
    <xf numFmtId="0" fontId="7" fillId="6" borderId="18" xfId="0" applyFont="1" applyFill="1" applyBorder="1" applyAlignment="1" applyProtection="1">
      <alignment horizontal="center"/>
      <protection locked="0"/>
    </xf>
    <xf numFmtId="0" fontId="13" fillId="9" borderId="8" xfId="0" applyFont="1" applyFill="1" applyBorder="1" applyAlignment="1">
      <alignment horizontal="center" vertical="center"/>
    </xf>
    <xf numFmtId="0" fontId="13" fillId="9" borderId="12" xfId="2" applyFont="1" applyFill="1" applyBorder="1" applyAlignment="1">
      <alignment horizontal="center" vertical="center"/>
    </xf>
    <xf numFmtId="0" fontId="16" fillId="9" borderId="8" xfId="0" applyFont="1" applyFill="1" applyBorder="1" applyAlignment="1">
      <alignment horizontal="center" vertical="center" wrapText="1"/>
    </xf>
    <xf numFmtId="0" fontId="15" fillId="4" borderId="24" xfId="0" applyFont="1" applyFill="1" applyBorder="1" applyAlignment="1">
      <alignment vertical="center" wrapText="1"/>
    </xf>
    <xf numFmtId="0" fontId="15" fillId="4" borderId="29" xfId="0" applyFont="1" applyFill="1" applyBorder="1" applyAlignment="1">
      <alignment vertical="center" wrapText="1"/>
    </xf>
    <xf numFmtId="0" fontId="8" fillId="0" borderId="33" xfId="0" applyFont="1" applyBorder="1"/>
    <xf numFmtId="0" fontId="2" fillId="0" borderId="34" xfId="0" applyFont="1" applyBorder="1"/>
    <xf numFmtId="0" fontId="0" fillId="0" borderId="40" xfId="0" applyBorder="1" applyAlignment="1">
      <alignment vertical="top" wrapText="1"/>
    </xf>
    <xf numFmtId="49" fontId="0" fillId="0" borderId="40" xfId="0" applyNumberFormat="1" applyBorder="1" applyAlignment="1">
      <alignment horizontal="left" vertical="center"/>
    </xf>
    <xf numFmtId="0" fontId="0" fillId="0" borderId="40" xfId="0" applyBorder="1" applyAlignment="1">
      <alignment horizontal="center" vertical="center"/>
    </xf>
    <xf numFmtId="0" fontId="0" fillId="0" borderId="40" xfId="0" applyBorder="1" applyAlignment="1">
      <alignment vertical="center" wrapText="1"/>
    </xf>
    <xf numFmtId="0" fontId="0" fillId="0" borderId="40" xfId="0" applyBorder="1" applyAlignment="1">
      <alignment vertical="center"/>
    </xf>
    <xf numFmtId="49" fontId="0" fillId="0" borderId="40" xfId="0" applyNumberFormat="1" applyBorder="1" applyAlignment="1">
      <alignment horizontal="center" vertical="center" wrapText="1"/>
    </xf>
    <xf numFmtId="49" fontId="0" fillId="0" borderId="40" xfId="0" applyNumberFormat="1" applyBorder="1" applyAlignment="1">
      <alignment vertical="center" wrapText="1"/>
    </xf>
    <xf numFmtId="0" fontId="2" fillId="0" borderId="40" xfId="0" applyFont="1" applyBorder="1" applyAlignment="1">
      <alignment vertical="center" wrapText="1"/>
    </xf>
    <xf numFmtId="49" fontId="2" fillId="0" borderId="40" xfId="0" applyNumberFormat="1" applyFont="1" applyBorder="1" applyAlignment="1">
      <alignment horizontal="center" vertical="center" wrapText="1"/>
    </xf>
    <xf numFmtId="49" fontId="2" fillId="0" borderId="40" xfId="0" applyNumberFormat="1" applyFont="1" applyBorder="1" applyAlignment="1">
      <alignment vertical="center" wrapText="1"/>
    </xf>
    <xf numFmtId="0" fontId="0" fillId="0" borderId="41" xfId="0" applyBorder="1" applyAlignment="1">
      <alignment vertical="center" wrapText="1"/>
    </xf>
    <xf numFmtId="0" fontId="2" fillId="0" borderId="40" xfId="0" applyFont="1" applyBorder="1" applyAlignment="1">
      <alignment wrapText="1"/>
    </xf>
    <xf numFmtId="0" fontId="0" fillId="0" borderId="40" xfId="0" applyBorder="1" applyAlignment="1">
      <alignment horizontal="center" vertical="center" wrapText="1"/>
    </xf>
    <xf numFmtId="0" fontId="0" fillId="0" borderId="40" xfId="0" applyBorder="1" applyAlignment="1">
      <alignment horizontal="center"/>
    </xf>
    <xf numFmtId="0" fontId="0" fillId="0" borderId="40" xfId="0" applyBorder="1" applyAlignment="1">
      <alignment horizontal="center" wrapText="1"/>
    </xf>
    <xf numFmtId="0" fontId="0" fillId="0" borderId="40" xfId="0" applyBorder="1" applyAlignment="1">
      <alignment horizontal="left" vertical="center" wrapText="1"/>
    </xf>
    <xf numFmtId="0" fontId="0" fillId="0" borderId="40" xfId="0" applyBorder="1" applyAlignment="1">
      <alignment horizontal="left" vertical="center"/>
    </xf>
    <xf numFmtId="0" fontId="0" fillId="0" borderId="2" xfId="0" applyBorder="1" applyAlignment="1">
      <alignment horizontal="left" vertical="center" wrapText="1"/>
    </xf>
    <xf numFmtId="0" fontId="4" fillId="0" borderId="40" xfId="0" applyFont="1" applyBorder="1" applyAlignment="1">
      <alignment horizontal="center" vertical="center"/>
    </xf>
    <xf numFmtId="0" fontId="4" fillId="0" borderId="40" xfId="0" applyFont="1" applyBorder="1" applyAlignment="1">
      <alignment horizontal="left" vertical="center"/>
    </xf>
    <xf numFmtId="1" fontId="0" fillId="0" borderId="40" xfId="0" applyNumberFormat="1" applyBorder="1" applyAlignment="1">
      <alignment horizontal="center" vertical="center" wrapText="1"/>
    </xf>
    <xf numFmtId="0" fontId="3" fillId="0" borderId="40" xfId="0" applyFont="1" applyBorder="1" applyAlignment="1">
      <alignment vertical="center" wrapText="1"/>
    </xf>
    <xf numFmtId="0" fontId="0" fillId="2" borderId="40" xfId="0" applyFill="1" applyBorder="1" applyAlignment="1">
      <alignment horizontal="center" vertical="center"/>
    </xf>
    <xf numFmtId="0" fontId="0" fillId="2" borderId="40" xfId="0" applyFill="1" applyBorder="1"/>
    <xf numFmtId="0" fontId="0" fillId="2" borderId="40" xfId="0" applyFill="1" applyBorder="1" applyAlignment="1">
      <alignment horizontal="center"/>
    </xf>
    <xf numFmtId="0" fontId="0" fillId="2" borderId="40" xfId="0" applyFill="1" applyBorder="1" applyAlignment="1">
      <alignment vertical="center"/>
    </xf>
    <xf numFmtId="0" fontId="5" fillId="0" borderId="40" xfId="0" applyFont="1" applyBorder="1" applyAlignment="1">
      <alignment vertical="center"/>
    </xf>
    <xf numFmtId="0" fontId="2" fillId="0" borderId="40" xfId="0" applyFont="1" applyBorder="1" applyAlignment="1">
      <alignment horizontal="left" vertical="center" wrapText="1"/>
    </xf>
    <xf numFmtId="0" fontId="0" fillId="0" borderId="40" xfId="0" applyBorder="1" applyAlignment="1">
      <alignment horizontal="left"/>
    </xf>
    <xf numFmtId="0" fontId="0" fillId="0" borderId="0" xfId="0" applyAlignment="1">
      <alignment horizontal="left"/>
    </xf>
    <xf numFmtId="0" fontId="0" fillId="0" borderId="1" xfId="0" applyBorder="1" applyAlignment="1">
      <alignment horizontal="left" vertical="center"/>
    </xf>
    <xf numFmtId="0" fontId="0" fillId="2" borderId="1" xfId="0" applyFill="1" applyBorder="1" applyAlignment="1">
      <alignment horizontal="left" vertical="center"/>
    </xf>
    <xf numFmtId="3" fontId="0" fillId="0" borderId="40" xfId="0" applyNumberFormat="1" applyBorder="1" applyAlignment="1">
      <alignment horizontal="left"/>
    </xf>
    <xf numFmtId="49" fontId="0" fillId="0" borderId="40" xfId="0" applyNumberFormat="1" applyBorder="1" applyAlignment="1" applyProtection="1">
      <alignment horizontal="left" vertical="center" wrapText="1"/>
      <protection locked="0"/>
    </xf>
    <xf numFmtId="3" fontId="0" fillId="0" borderId="40" xfId="0" applyNumberFormat="1" applyBorder="1" applyAlignment="1">
      <alignment horizontal="left" vertical="center" wrapText="1"/>
    </xf>
    <xf numFmtId="0" fontId="0" fillId="2" borderId="40" xfId="0" applyFill="1" applyBorder="1" applyAlignment="1">
      <alignment horizontal="left" vertical="center"/>
    </xf>
    <xf numFmtId="1" fontId="0" fillId="0" borderId="40" xfId="0" applyNumberFormat="1" applyBorder="1" applyAlignment="1">
      <alignment horizontal="left" vertical="center"/>
    </xf>
    <xf numFmtId="0" fontId="0" fillId="0" borderId="41" xfId="0" applyBorder="1" applyAlignment="1">
      <alignment horizontal="left" vertical="center" wrapText="1"/>
    </xf>
    <xf numFmtId="0" fontId="0" fillId="0" borderId="40" xfId="0" applyBorder="1" applyAlignment="1">
      <alignment horizontal="left" wrapText="1"/>
    </xf>
    <xf numFmtId="0" fontId="0" fillId="0" borderId="40" xfId="0" applyBorder="1" applyAlignment="1">
      <alignment horizontal="right" vertical="center"/>
    </xf>
    <xf numFmtId="0" fontId="0" fillId="0" borderId="40" xfId="0" applyBorder="1" applyAlignment="1">
      <alignment horizontal="right" vertical="center" wrapText="1"/>
    </xf>
    <xf numFmtId="0" fontId="0" fillId="0" borderId="41" xfId="0" applyBorder="1" applyAlignment="1">
      <alignment horizontal="right" vertical="center" wrapText="1"/>
    </xf>
    <xf numFmtId="0" fontId="2" fillId="0" borderId="40" xfId="0" applyFont="1" applyBorder="1" applyAlignment="1">
      <alignment horizontal="right" vertical="center" wrapText="1"/>
    </xf>
    <xf numFmtId="0" fontId="0" fillId="0" borderId="40" xfId="0" applyBorder="1" applyAlignment="1">
      <alignment horizontal="right"/>
    </xf>
    <xf numFmtId="0" fontId="0" fillId="0" borderId="40" xfId="0" applyBorder="1" applyAlignment="1">
      <alignment horizontal="right" wrapText="1"/>
    </xf>
    <xf numFmtId="0" fontId="0" fillId="2" borderId="40" xfId="0" applyFill="1" applyBorder="1" applyAlignment="1">
      <alignment horizontal="right" vertical="center"/>
    </xf>
    <xf numFmtId="0" fontId="0" fillId="0" borderId="40" xfId="0" quotePrefix="1" applyBorder="1" applyAlignment="1">
      <alignment horizontal="right" vertical="center" wrapText="1"/>
    </xf>
    <xf numFmtId="0" fontId="10" fillId="2" borderId="42" xfId="0" applyFont="1" applyFill="1" applyBorder="1" applyAlignment="1">
      <alignment vertical="center" wrapText="1"/>
    </xf>
    <xf numFmtId="0" fontId="0" fillId="0" borderId="43" xfId="0" applyBorder="1"/>
    <xf numFmtId="0" fontId="0" fillId="0" borderId="45" xfId="0" applyBorder="1"/>
    <xf numFmtId="0" fontId="1" fillId="9" borderId="5" xfId="0" applyFont="1" applyFill="1" applyBorder="1" applyAlignment="1">
      <alignment vertical="center" wrapText="1"/>
    </xf>
    <xf numFmtId="0" fontId="0" fillId="0" borderId="41" xfId="0" applyBorder="1" applyAlignment="1">
      <alignment horizontal="center" vertical="center"/>
    </xf>
    <xf numFmtId="0" fontId="0" fillId="0" borderId="41" xfId="0" applyBorder="1" applyAlignment="1">
      <alignment vertical="center"/>
    </xf>
    <xf numFmtId="49" fontId="0" fillId="0" borderId="41" xfId="0" applyNumberFormat="1" applyBorder="1" applyAlignment="1">
      <alignment horizontal="center" vertical="center" wrapText="1"/>
    </xf>
    <xf numFmtId="49" fontId="0" fillId="0" borderId="41" xfId="0" applyNumberFormat="1" applyBorder="1" applyAlignment="1">
      <alignment vertical="center" wrapText="1"/>
    </xf>
    <xf numFmtId="0" fontId="0" fillId="0" borderId="41" xfId="0" applyBorder="1" applyAlignment="1">
      <alignment horizontal="right" vertical="center"/>
    </xf>
    <xf numFmtId="0" fontId="0" fillId="0" borderId="41" xfId="0" applyBorder="1" applyAlignment="1">
      <alignment horizontal="left" vertical="center"/>
    </xf>
    <xf numFmtId="0" fontId="0" fillId="0" borderId="41" xfId="0" applyBorder="1" applyAlignment="1">
      <alignment vertical="top" wrapText="1"/>
    </xf>
    <xf numFmtId="0" fontId="1" fillId="9" borderId="46" xfId="0" applyFont="1" applyFill="1" applyBorder="1" applyAlignment="1">
      <alignment horizontal="center" vertical="center" wrapText="1"/>
    </xf>
    <xf numFmtId="0" fontId="1" fillId="9" borderId="47" xfId="0" applyFont="1" applyFill="1" applyBorder="1" applyAlignment="1">
      <alignment wrapText="1"/>
    </xf>
    <xf numFmtId="0" fontId="1" fillId="9" borderId="48" xfId="0" applyFont="1" applyFill="1" applyBorder="1" applyAlignment="1">
      <alignment wrapText="1"/>
    </xf>
    <xf numFmtId="0" fontId="27" fillId="2" borderId="44" xfId="0" applyFont="1" applyFill="1" applyBorder="1" applyAlignment="1">
      <alignment vertical="center" wrapText="1"/>
    </xf>
    <xf numFmtId="0" fontId="9" fillId="2" borderId="0" xfId="0" applyFont="1" applyFill="1" applyAlignment="1">
      <alignment horizontal="left" vertical="center"/>
    </xf>
    <xf numFmtId="0" fontId="9" fillId="5" borderId="55" xfId="0" applyFont="1" applyFill="1" applyBorder="1" applyAlignment="1">
      <alignment vertical="center" wrapText="1"/>
    </xf>
    <xf numFmtId="0" fontId="10" fillId="2" borderId="16" xfId="0" applyFont="1" applyFill="1" applyBorder="1" applyAlignment="1">
      <alignment vertical="center" wrapText="1"/>
    </xf>
    <xf numFmtId="0" fontId="27" fillId="2" borderId="19" xfId="0" applyFont="1" applyFill="1" applyBorder="1" applyAlignment="1">
      <alignment vertical="center" wrapText="1"/>
    </xf>
    <xf numFmtId="0" fontId="9" fillId="5" borderId="12" xfId="0" applyFont="1" applyFill="1" applyBorder="1" applyAlignment="1">
      <alignment vertical="center" wrapText="1"/>
    </xf>
    <xf numFmtId="0" fontId="0" fillId="0" borderId="61" xfId="0" applyBorder="1"/>
    <xf numFmtId="0" fontId="0" fillId="0" borderId="62" xfId="0" applyBorder="1"/>
    <xf numFmtId="0" fontId="0" fillId="0" borderId="63" xfId="0" applyBorder="1"/>
    <xf numFmtId="44" fontId="9" fillId="2" borderId="26" xfId="0" applyNumberFormat="1" applyFont="1" applyFill="1" applyBorder="1" applyAlignment="1">
      <alignment vertical="center" wrapText="1"/>
    </xf>
    <xf numFmtId="44" fontId="12" fillId="2" borderId="24" xfId="0" applyNumberFormat="1" applyFont="1" applyFill="1" applyBorder="1" applyAlignment="1">
      <alignment vertical="center" wrapText="1"/>
    </xf>
    <xf numFmtId="44" fontId="12" fillId="2" borderId="20" xfId="0" applyNumberFormat="1" applyFont="1" applyFill="1" applyBorder="1" applyAlignment="1">
      <alignment vertical="center" wrapText="1"/>
    </xf>
    <xf numFmtId="44" fontId="12" fillId="2" borderId="54" xfId="0" applyNumberFormat="1" applyFont="1" applyFill="1" applyBorder="1" applyAlignment="1">
      <alignment vertical="center" wrapText="1"/>
    </xf>
    <xf numFmtId="44" fontId="12" fillId="6" borderId="6" xfId="0" applyNumberFormat="1" applyFont="1" applyFill="1" applyBorder="1" applyAlignment="1" applyProtection="1">
      <alignment horizontal="center" vertical="center" wrapText="1"/>
      <protection locked="0"/>
    </xf>
    <xf numFmtId="44" fontId="12" fillId="2" borderId="25" xfId="0" applyNumberFormat="1" applyFont="1" applyFill="1" applyBorder="1" applyAlignment="1">
      <alignment vertical="center" wrapText="1"/>
    </xf>
    <xf numFmtId="44" fontId="12" fillId="6" borderId="53" xfId="0" applyNumberFormat="1" applyFont="1" applyFill="1" applyBorder="1" applyAlignment="1" applyProtection="1">
      <alignment horizontal="center" vertical="center" wrapText="1"/>
      <protection locked="0"/>
    </xf>
    <xf numFmtId="44" fontId="12" fillId="2" borderId="51" xfId="0" applyNumberFormat="1" applyFont="1" applyFill="1" applyBorder="1" applyAlignment="1">
      <alignment vertical="center" wrapText="1"/>
    </xf>
    <xf numFmtId="44" fontId="12" fillId="6" borderId="54" xfId="0" applyNumberFormat="1" applyFont="1" applyFill="1" applyBorder="1" applyAlignment="1" applyProtection="1">
      <alignment horizontal="center" vertical="center" wrapText="1"/>
      <protection locked="0"/>
    </xf>
    <xf numFmtId="44" fontId="12" fillId="2" borderId="52" xfId="0" applyNumberFormat="1" applyFont="1" applyFill="1" applyBorder="1" applyAlignment="1">
      <alignment vertical="center" wrapText="1"/>
    </xf>
    <xf numFmtId="44" fontId="13" fillId="3" borderId="25" xfId="1" applyNumberFormat="1" applyFont="1" applyFill="1" applyBorder="1" applyAlignment="1">
      <alignment horizontal="center" vertical="center"/>
    </xf>
    <xf numFmtId="44" fontId="13" fillId="3" borderId="30" xfId="1" applyNumberFormat="1" applyFont="1" applyFill="1" applyBorder="1" applyAlignment="1">
      <alignment horizontal="center" vertical="center"/>
    </xf>
    <xf numFmtId="44" fontId="17" fillId="9" borderId="8" xfId="1" applyNumberFormat="1" applyFont="1" applyFill="1" applyBorder="1" applyAlignment="1">
      <alignment horizontal="center" vertical="center"/>
    </xf>
    <xf numFmtId="9" fontId="0" fillId="6" borderId="61" xfId="4" applyFont="1" applyFill="1" applyBorder="1" applyAlignment="1" applyProtection="1">
      <alignment horizontal="center"/>
      <protection locked="0"/>
    </xf>
    <xf numFmtId="9" fontId="0" fillId="6" borderId="62" xfId="4" applyFont="1" applyFill="1" applyBorder="1" applyAlignment="1" applyProtection="1">
      <alignment horizontal="center"/>
      <protection locked="0"/>
    </xf>
    <xf numFmtId="9" fontId="0" fillId="6" borderId="63" xfId="4" applyFont="1" applyFill="1" applyBorder="1" applyAlignment="1" applyProtection="1">
      <alignment horizontal="center"/>
      <protection locked="0"/>
    </xf>
    <xf numFmtId="44" fontId="0" fillId="6" borderId="24" xfId="0" applyNumberFormat="1" applyFill="1" applyBorder="1" applyProtection="1">
      <protection locked="0"/>
    </xf>
    <xf numFmtId="44" fontId="0" fillId="6" borderId="6" xfId="0" applyNumberFormat="1" applyFill="1" applyBorder="1" applyProtection="1">
      <protection locked="0"/>
    </xf>
    <xf numFmtId="44" fontId="7" fillId="0" borderId="12" xfId="0" applyNumberFormat="1" applyFont="1" applyBorder="1" applyAlignment="1">
      <alignment vertical="center"/>
    </xf>
    <xf numFmtId="44" fontId="0" fillId="6" borderId="7" xfId="0" applyNumberFormat="1" applyFill="1" applyBorder="1" applyAlignment="1" applyProtection="1">
      <alignment wrapText="1"/>
      <protection locked="0"/>
    </xf>
    <xf numFmtId="44" fontId="8" fillId="0" borderId="8" xfId="0" applyNumberFormat="1" applyFont="1" applyBorder="1"/>
    <xf numFmtId="0" fontId="12" fillId="2" borderId="23" xfId="0" applyFont="1" applyFill="1" applyBorder="1" applyAlignment="1">
      <alignment horizontal="center" vertical="center" wrapText="1"/>
    </xf>
    <xf numFmtId="0" fontId="12" fillId="2" borderId="49" xfId="0" applyFont="1" applyFill="1" applyBorder="1" applyAlignment="1">
      <alignment horizontal="center" vertical="center" wrapText="1"/>
    </xf>
    <xf numFmtId="0" fontId="27" fillId="2" borderId="50" xfId="0" applyFont="1" applyFill="1" applyBorder="1" applyAlignment="1">
      <alignment horizontal="center" vertical="center" wrapText="1"/>
    </xf>
    <xf numFmtId="0" fontId="10" fillId="2" borderId="57" xfId="0" applyFont="1" applyFill="1" applyBorder="1" applyAlignment="1">
      <alignment vertical="center" wrapText="1"/>
    </xf>
    <xf numFmtId="0" fontId="10" fillId="2" borderId="58" xfId="0" applyFont="1" applyFill="1" applyBorder="1" applyAlignment="1">
      <alignment vertical="center" wrapText="1"/>
    </xf>
    <xf numFmtId="0" fontId="10" fillId="2" borderId="59" xfId="0" applyFont="1" applyFill="1" applyBorder="1" applyAlignment="1">
      <alignment vertical="center" wrapText="1"/>
    </xf>
    <xf numFmtId="0" fontId="10" fillId="2" borderId="60" xfId="0" applyFont="1" applyFill="1" applyBorder="1" applyAlignment="1">
      <alignment vertical="center" wrapText="1"/>
    </xf>
    <xf numFmtId="0" fontId="10" fillId="2" borderId="42" xfId="0" applyFont="1" applyFill="1" applyBorder="1" applyAlignment="1">
      <alignment vertical="center" wrapText="1"/>
    </xf>
    <xf numFmtId="0" fontId="10" fillId="2" borderId="43" xfId="0" applyFont="1" applyFill="1" applyBorder="1" applyAlignment="1">
      <alignment vertical="center" wrapText="1"/>
    </xf>
    <xf numFmtId="0" fontId="10" fillId="2" borderId="56" xfId="0" applyFont="1" applyFill="1" applyBorder="1" applyAlignment="1">
      <alignment vertical="center" wrapText="1"/>
    </xf>
    <xf numFmtId="0" fontId="10" fillId="2" borderId="21" xfId="0" applyFont="1" applyFill="1" applyBorder="1" applyAlignment="1">
      <alignment vertical="center" wrapText="1"/>
    </xf>
    <xf numFmtId="0" fontId="28" fillId="4" borderId="0" xfId="0" applyFont="1" applyFill="1" applyAlignment="1">
      <alignment horizontal="center"/>
    </xf>
  </cellXfs>
  <cellStyles count="5">
    <cellStyle name="Komma" xfId="1" builtinId="3"/>
    <cellStyle name="Normal" xfId="0" builtinId="0"/>
    <cellStyle name="Normal 2" xfId="3" xr:uid="{89D5F524-7C68-42CB-990E-E98FD036D84C}"/>
    <cellStyle name="Normal_Ark1" xfId="2" xr:uid="{85FB56AF-33E4-467D-B2EF-FB41F5F6F00B}"/>
    <cellStyle name="Prosent" xfId="4" builtinId="5"/>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4889C-6EC7-42ED-B001-0B8FBA27DD5F}">
  <dimension ref="B1:D11"/>
  <sheetViews>
    <sheetView workbookViewId="0">
      <selection activeCell="B18" sqref="B18"/>
    </sheetView>
  </sheetViews>
  <sheetFormatPr baseColWidth="10" defaultRowHeight="14.5" x14ac:dyDescent="0.35"/>
  <cols>
    <col min="2" max="2" width="93.81640625" customWidth="1"/>
  </cols>
  <sheetData>
    <row r="1" spans="2:4" ht="15" thickBot="1" x14ac:dyDescent="0.4"/>
    <row r="2" spans="2:4" ht="18.5" thickBot="1" x14ac:dyDescent="0.45">
      <c r="B2" s="18" t="s">
        <v>270</v>
      </c>
      <c r="C2" s="19"/>
      <c r="D2" s="20"/>
    </row>
    <row r="3" spans="2:4" ht="15" thickBot="1" x14ac:dyDescent="0.4">
      <c r="B3" s="22"/>
      <c r="C3" s="23"/>
      <c r="D3" s="24"/>
    </row>
    <row r="4" spans="2:4" ht="15" thickBot="1" x14ac:dyDescent="0.4">
      <c r="B4" s="25" t="s">
        <v>271</v>
      </c>
      <c r="C4" s="21"/>
      <c r="D4" s="26"/>
    </row>
    <row r="5" spans="2:4" ht="58" x14ac:dyDescent="0.35">
      <c r="B5" s="25" t="s">
        <v>357</v>
      </c>
      <c r="C5" s="27"/>
      <c r="D5" s="26"/>
    </row>
    <row r="6" spans="2:4" ht="29" x14ac:dyDescent="0.35">
      <c r="B6" s="28" t="s">
        <v>272</v>
      </c>
      <c r="C6" s="27"/>
      <c r="D6" s="26"/>
    </row>
    <row r="7" spans="2:4" ht="29" x14ac:dyDescent="0.35">
      <c r="B7" s="28" t="s">
        <v>273</v>
      </c>
      <c r="C7" s="27"/>
      <c r="D7" s="26"/>
    </row>
    <row r="8" spans="2:4" ht="29" x14ac:dyDescent="0.35">
      <c r="B8" s="28" t="s">
        <v>274</v>
      </c>
      <c r="C8" s="27"/>
      <c r="D8" s="26"/>
    </row>
    <row r="9" spans="2:4" ht="29" x14ac:dyDescent="0.35">
      <c r="B9" s="28" t="s">
        <v>365</v>
      </c>
      <c r="C9" s="27"/>
      <c r="D9" s="26"/>
    </row>
    <row r="10" spans="2:4" ht="43.5" x14ac:dyDescent="0.35">
      <c r="B10" s="25" t="s">
        <v>366</v>
      </c>
      <c r="C10" s="27"/>
      <c r="D10" s="26"/>
    </row>
    <row r="11" spans="2:4" ht="15" thickBot="1" x14ac:dyDescent="0.4">
      <c r="B11" s="29"/>
      <c r="C11" s="30"/>
      <c r="D11" s="3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A6C3A-6A81-40D2-A60A-FFC5C4D3BAA5}">
  <dimension ref="B1:C10"/>
  <sheetViews>
    <sheetView workbookViewId="0">
      <selection activeCell="C1" sqref="C1"/>
    </sheetView>
  </sheetViews>
  <sheetFormatPr baseColWidth="10" defaultRowHeight="14.5" x14ac:dyDescent="0.35"/>
  <cols>
    <col min="2" max="2" width="43" bestFit="1" customWidth="1"/>
    <col min="3" max="3" width="37.26953125" customWidth="1"/>
  </cols>
  <sheetData>
    <row r="1" spans="2:3" ht="15" thickBot="1" x14ac:dyDescent="0.4"/>
    <row r="2" spans="2:3" ht="19" thickBot="1" x14ac:dyDescent="0.4">
      <c r="B2" s="42" t="s">
        <v>262</v>
      </c>
      <c r="C2" s="43" t="s">
        <v>263</v>
      </c>
    </row>
    <row r="3" spans="2:3" ht="26" x14ac:dyDescent="0.35">
      <c r="B3" s="45" t="s">
        <v>264</v>
      </c>
      <c r="C3" s="129">
        <f>'Prisskjema 1'!E8</f>
        <v>0</v>
      </c>
    </row>
    <row r="4" spans="2:3" ht="18.5" x14ac:dyDescent="0.35">
      <c r="B4" s="45" t="s">
        <v>265</v>
      </c>
      <c r="C4" s="129">
        <f>'Prisskjema 1'!E18</f>
        <v>200000</v>
      </c>
    </row>
    <row r="5" spans="2:3" ht="18.5" x14ac:dyDescent="0.35">
      <c r="B5" s="45" t="s">
        <v>266</v>
      </c>
      <c r="C5" s="129">
        <f>'Prisskjema 2'!A61</f>
        <v>0</v>
      </c>
    </row>
    <row r="6" spans="2:3" ht="19" thickBot="1" x14ac:dyDescent="0.4">
      <c r="B6" s="46" t="s">
        <v>349</v>
      </c>
      <c r="C6" s="130">
        <f>'Prisskjema 3'!D11</f>
        <v>0</v>
      </c>
    </row>
    <row r="7" spans="2:3" ht="26.5" thickBot="1" x14ac:dyDescent="0.4">
      <c r="B7" s="44" t="s">
        <v>267</v>
      </c>
      <c r="C7" s="131">
        <f>SUM(C3:C6)</f>
        <v>200000</v>
      </c>
    </row>
    <row r="8" spans="2:3" x14ac:dyDescent="0.35">
      <c r="C8" s="10"/>
    </row>
    <row r="9" spans="2:3" x14ac:dyDescent="0.35">
      <c r="C9" s="10"/>
    </row>
    <row r="10" spans="2:3" x14ac:dyDescent="0.35">
      <c r="C10" s="1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85A42-F527-4B3C-AC1C-5EB9D8AAA2C4}">
  <dimension ref="A1:I27"/>
  <sheetViews>
    <sheetView tabSelected="1" zoomScaleNormal="100" workbookViewId="0">
      <selection activeCell="C17" sqref="C17"/>
    </sheetView>
  </sheetViews>
  <sheetFormatPr baseColWidth="10" defaultColWidth="11.54296875" defaultRowHeight="14.5" x14ac:dyDescent="0.35"/>
  <cols>
    <col min="1" max="1" width="24" customWidth="1"/>
    <col min="2" max="2" width="61.81640625" bestFit="1" customWidth="1"/>
    <col min="3" max="3" width="16.453125" customWidth="1"/>
    <col min="4" max="4" width="20.1796875" customWidth="1"/>
    <col min="5" max="5" width="14.1796875" bestFit="1" customWidth="1"/>
    <col min="6" max="6" width="49.54296875" bestFit="1" customWidth="1"/>
    <col min="7" max="7" width="10.54296875" bestFit="1" customWidth="1"/>
    <col min="8" max="8" width="47.1796875" bestFit="1" customWidth="1"/>
  </cols>
  <sheetData>
    <row r="1" spans="1:9" x14ac:dyDescent="0.35">
      <c r="A1" s="111" t="s">
        <v>250</v>
      </c>
      <c r="B1" s="111"/>
      <c r="C1" s="5"/>
      <c r="D1" s="5"/>
      <c r="E1" s="5"/>
      <c r="F1" s="5"/>
      <c r="G1" s="5"/>
      <c r="H1" s="5" t="s">
        <v>251</v>
      </c>
      <c r="I1" s="2"/>
    </row>
    <row r="2" spans="1:9" x14ac:dyDescent="0.35">
      <c r="A2" s="1"/>
      <c r="B2" s="1"/>
      <c r="C2" s="1"/>
      <c r="D2" s="1"/>
      <c r="E2" s="1"/>
      <c r="F2" s="1"/>
      <c r="G2" s="1"/>
      <c r="H2" s="3"/>
      <c r="I2" s="2"/>
    </row>
    <row r="3" spans="1:9" ht="15" thickBot="1" x14ac:dyDescent="0.4">
      <c r="A3" s="4" t="s">
        <v>253</v>
      </c>
      <c r="B3" s="4"/>
      <c r="C3" s="5"/>
      <c r="D3" s="5"/>
      <c r="E3" s="5"/>
      <c r="F3" s="5"/>
      <c r="G3" s="1"/>
      <c r="H3" s="1"/>
      <c r="I3" s="2"/>
    </row>
    <row r="4" spans="1:9" ht="26.5" thickBot="1" x14ac:dyDescent="0.4">
      <c r="A4" s="14" t="s">
        <v>254</v>
      </c>
      <c r="B4" s="112" t="s">
        <v>359</v>
      </c>
      <c r="C4" s="15" t="s">
        <v>362</v>
      </c>
      <c r="D4" s="16" t="s">
        <v>255</v>
      </c>
      <c r="E4" s="13" t="s">
        <v>252</v>
      </c>
      <c r="F4" s="115" t="s">
        <v>251</v>
      </c>
      <c r="G4" s="1"/>
      <c r="H4" s="1"/>
      <c r="I4" s="2"/>
    </row>
    <row r="5" spans="1:9" ht="37.5" x14ac:dyDescent="0.35">
      <c r="A5" s="6" t="s">
        <v>347</v>
      </c>
      <c r="B5" s="8" t="s">
        <v>361</v>
      </c>
      <c r="C5" s="140">
        <v>300</v>
      </c>
      <c r="D5" s="123"/>
      <c r="E5" s="124">
        <f>SUM(C5*D5)</f>
        <v>0</v>
      </c>
      <c r="F5" s="7"/>
      <c r="G5" s="1"/>
      <c r="H5" s="1"/>
      <c r="I5" s="2"/>
    </row>
    <row r="6" spans="1:9" x14ac:dyDescent="0.35">
      <c r="A6" s="96" t="s">
        <v>256</v>
      </c>
      <c r="B6" s="113"/>
      <c r="C6" s="141">
        <v>70</v>
      </c>
      <c r="D6" s="125"/>
      <c r="E6" s="126">
        <f>SUM(C6*D6)</f>
        <v>0</v>
      </c>
      <c r="F6" s="97"/>
      <c r="G6" s="1"/>
      <c r="H6" s="5"/>
      <c r="I6" s="2"/>
    </row>
    <row r="7" spans="1:9" ht="38" thickBot="1" x14ac:dyDescent="0.4">
      <c r="A7" s="110" t="s">
        <v>358</v>
      </c>
      <c r="B7" s="114" t="s">
        <v>360</v>
      </c>
      <c r="C7" s="142">
        <v>40</v>
      </c>
      <c r="D7" s="127"/>
      <c r="E7" s="128">
        <f>SUM(C7*D7)</f>
        <v>0</v>
      </c>
      <c r="F7" s="98"/>
      <c r="G7" s="1"/>
      <c r="H7" s="5"/>
      <c r="I7" s="2"/>
    </row>
    <row r="8" spans="1:9" ht="15" thickBot="1" x14ac:dyDescent="0.4">
      <c r="A8" s="1"/>
      <c r="B8" s="1"/>
      <c r="C8" s="1"/>
      <c r="D8" s="1"/>
      <c r="E8" s="119">
        <f>SUM(E5:E7)</f>
        <v>0</v>
      </c>
      <c r="F8" s="1"/>
      <c r="G8" s="1"/>
      <c r="H8" s="1"/>
      <c r="I8" s="2"/>
    </row>
    <row r="9" spans="1:9" ht="15" thickBot="1" x14ac:dyDescent="0.4">
      <c r="A9" s="1"/>
      <c r="B9" s="1"/>
      <c r="C9" s="1"/>
      <c r="D9" s="1"/>
      <c r="E9" s="1"/>
      <c r="F9" s="1"/>
      <c r="G9" s="1"/>
      <c r="H9" s="1"/>
      <c r="I9" s="2"/>
    </row>
    <row r="10" spans="1:9" ht="78.5" thickBot="1" x14ac:dyDescent="0.4">
      <c r="A10" s="14" t="s">
        <v>257</v>
      </c>
      <c r="B10" s="112"/>
      <c r="C10" s="15" t="s">
        <v>275</v>
      </c>
      <c r="D10" s="16" t="s">
        <v>258</v>
      </c>
      <c r="E10" s="13" t="s">
        <v>252</v>
      </c>
      <c r="F10" s="17" t="s">
        <v>259</v>
      </c>
      <c r="G10" s="1"/>
      <c r="H10" s="1"/>
      <c r="I10" s="2"/>
    </row>
    <row r="11" spans="1:9" x14ac:dyDescent="0.35">
      <c r="A11" s="143" t="s">
        <v>354</v>
      </c>
      <c r="B11" s="144"/>
      <c r="C11" s="120">
        <v>50000</v>
      </c>
      <c r="D11" s="132"/>
      <c r="E11" s="120">
        <f>C11+(C11*D11)</f>
        <v>50000</v>
      </c>
      <c r="F11" s="116"/>
      <c r="G11" s="1"/>
      <c r="H11" s="1"/>
      <c r="I11" s="2"/>
    </row>
    <row r="12" spans="1:9" x14ac:dyDescent="0.35">
      <c r="A12" s="145" t="s">
        <v>355</v>
      </c>
      <c r="B12" s="146"/>
      <c r="C12" s="120">
        <v>10000</v>
      </c>
      <c r="D12" s="133"/>
      <c r="E12" s="120">
        <f t="shared" ref="E12:E13" si="0">C12+(C12*D12)</f>
        <v>10000</v>
      </c>
      <c r="F12" s="117"/>
      <c r="G12" s="1"/>
      <c r="H12" s="1"/>
      <c r="I12" s="2"/>
    </row>
    <row r="13" spans="1:9" x14ac:dyDescent="0.35">
      <c r="A13" s="147" t="s">
        <v>356</v>
      </c>
      <c r="B13" s="148"/>
      <c r="C13" s="120">
        <v>10000</v>
      </c>
      <c r="D13" s="133"/>
      <c r="E13" s="120">
        <f t="shared" si="0"/>
        <v>10000</v>
      </c>
      <c r="F13" s="117"/>
      <c r="G13" s="1"/>
      <c r="H13" s="1"/>
      <c r="I13" s="2"/>
    </row>
    <row r="14" spans="1:9" x14ac:dyDescent="0.35">
      <c r="A14" s="147" t="s">
        <v>260</v>
      </c>
      <c r="B14" s="148"/>
      <c r="C14" s="120">
        <v>40000</v>
      </c>
      <c r="D14" s="133"/>
      <c r="E14" s="120">
        <f>C14+(C14*D14)</f>
        <v>40000</v>
      </c>
      <c r="F14" s="117"/>
      <c r="G14" s="1"/>
      <c r="H14" s="1"/>
      <c r="I14" s="2"/>
    </row>
    <row r="15" spans="1:9" ht="15" customHeight="1" x14ac:dyDescent="0.35">
      <c r="A15" s="147" t="s">
        <v>261</v>
      </c>
      <c r="B15" s="148"/>
      <c r="C15" s="120">
        <v>40000</v>
      </c>
      <c r="D15" s="133"/>
      <c r="E15" s="120">
        <f>C15+(C15*D15)</f>
        <v>40000</v>
      </c>
      <c r="F15" s="117"/>
      <c r="G15" s="1"/>
      <c r="H15" s="1"/>
      <c r="I15" s="2"/>
    </row>
    <row r="16" spans="1:9" ht="14.5" customHeight="1" x14ac:dyDescent="0.35">
      <c r="A16" s="147" t="s">
        <v>364</v>
      </c>
      <c r="B16" s="148"/>
      <c r="C16" s="120">
        <v>30000</v>
      </c>
      <c r="D16" s="133"/>
      <c r="E16" s="120">
        <f>C16+(C16*D16)</f>
        <v>30000</v>
      </c>
      <c r="F16" s="117"/>
      <c r="G16" s="1"/>
      <c r="H16" s="1"/>
      <c r="I16" s="2"/>
    </row>
    <row r="17" spans="1:9" ht="15" thickBot="1" x14ac:dyDescent="0.4">
      <c r="A17" s="149" t="s">
        <v>363</v>
      </c>
      <c r="B17" s="150"/>
      <c r="C17" s="121">
        <v>20000</v>
      </c>
      <c r="D17" s="134"/>
      <c r="E17" s="122">
        <f>C17+(C17*D17)</f>
        <v>20000</v>
      </c>
      <c r="F17" s="118"/>
      <c r="G17" s="1"/>
      <c r="H17" s="1"/>
      <c r="I17" s="2"/>
    </row>
    <row r="18" spans="1:9" ht="15" thickBot="1" x14ac:dyDescent="0.4">
      <c r="A18" s="1"/>
      <c r="B18" s="1"/>
      <c r="C18" s="1"/>
      <c r="D18" s="1"/>
      <c r="E18" s="119">
        <f>SUM(E11:E17)</f>
        <v>200000</v>
      </c>
      <c r="F18" s="1"/>
      <c r="G18" s="1"/>
      <c r="H18" s="1"/>
      <c r="I18" s="2"/>
    </row>
    <row r="19" spans="1:9" ht="15" thickBot="1" x14ac:dyDescent="0.4">
      <c r="A19" s="1"/>
      <c r="B19" s="1"/>
      <c r="C19" s="1"/>
      <c r="D19" s="1"/>
      <c r="E19" s="1"/>
      <c r="F19" s="1"/>
      <c r="G19" s="1"/>
      <c r="H19" s="1"/>
      <c r="I19" s="2"/>
    </row>
    <row r="20" spans="1:9" ht="15" thickBot="1" x14ac:dyDescent="0.4">
      <c r="A20" s="1"/>
      <c r="B20" s="11" t="s">
        <v>268</v>
      </c>
      <c r="C20" s="12" t="s">
        <v>269</v>
      </c>
      <c r="D20" s="1"/>
      <c r="E20" s="1"/>
      <c r="F20" s="1"/>
      <c r="G20" s="1"/>
      <c r="H20" s="1"/>
      <c r="I20" s="2"/>
    </row>
    <row r="21" spans="1:9" x14ac:dyDescent="0.35">
      <c r="A21" s="1"/>
      <c r="B21" s="36"/>
      <c r="C21" s="37"/>
      <c r="D21" s="1"/>
      <c r="E21" s="1"/>
      <c r="F21" s="1"/>
      <c r="G21" s="1"/>
      <c r="H21" s="1"/>
      <c r="I21" s="2"/>
    </row>
    <row r="22" spans="1:9" x14ac:dyDescent="0.35">
      <c r="A22" s="1"/>
      <c r="B22" s="38"/>
      <c r="C22" s="39"/>
      <c r="D22" s="1"/>
      <c r="E22" s="1"/>
      <c r="F22" s="1"/>
      <c r="G22" s="1"/>
      <c r="H22" s="1"/>
      <c r="I22" s="2"/>
    </row>
    <row r="23" spans="1:9" x14ac:dyDescent="0.35">
      <c r="A23" s="1"/>
      <c r="B23" s="38"/>
      <c r="C23" s="39"/>
      <c r="D23" s="1"/>
      <c r="E23" s="1"/>
      <c r="F23" s="1"/>
      <c r="G23" s="1"/>
      <c r="H23" s="1"/>
      <c r="I23" s="2"/>
    </row>
    <row r="24" spans="1:9" x14ac:dyDescent="0.35">
      <c r="A24" s="1"/>
      <c r="B24" s="38"/>
      <c r="C24" s="39"/>
      <c r="D24" s="1"/>
      <c r="E24" s="1"/>
      <c r="F24" s="1"/>
      <c r="G24" s="1"/>
      <c r="H24" s="1"/>
      <c r="I24" s="2"/>
    </row>
    <row r="25" spans="1:9" ht="15" thickBot="1" x14ac:dyDescent="0.4">
      <c r="A25" s="1"/>
      <c r="B25" s="40"/>
      <c r="C25" s="41"/>
      <c r="D25" s="1"/>
      <c r="E25" s="1"/>
      <c r="F25" s="1"/>
      <c r="G25" s="1"/>
      <c r="H25" s="1"/>
      <c r="I25" s="2"/>
    </row>
    <row r="26" spans="1:9" x14ac:dyDescent="0.35">
      <c r="A26" s="1"/>
      <c r="B26" s="1"/>
      <c r="C26" s="1"/>
      <c r="D26" s="1"/>
      <c r="E26" s="1"/>
      <c r="F26" s="1"/>
      <c r="G26" s="1"/>
      <c r="H26" s="1"/>
      <c r="I26" s="2"/>
    </row>
    <row r="27" spans="1:9" x14ac:dyDescent="0.35">
      <c r="A27" s="8"/>
      <c r="B27" s="8"/>
      <c r="C27" s="8"/>
      <c r="D27" s="8"/>
      <c r="E27" s="8"/>
      <c r="F27" s="8"/>
      <c r="G27" s="8"/>
      <c r="H27" s="8"/>
      <c r="I27" s="9"/>
    </row>
  </sheetData>
  <mergeCells count="7">
    <mergeCell ref="A16:B16"/>
    <mergeCell ref="A17:B17"/>
    <mergeCell ref="A11:B11"/>
    <mergeCell ref="A12:B12"/>
    <mergeCell ref="A13:B13"/>
    <mergeCell ref="A14:B14"/>
    <mergeCell ref="A15:B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2"/>
  <sheetViews>
    <sheetView zoomScaleNormal="100" workbookViewId="0">
      <pane xSplit="4" ySplit="1" topLeftCell="E2" activePane="bottomRight" state="frozen"/>
      <selection pane="topRight" activeCell="F1" sqref="F1"/>
      <selection pane="bottomLeft" activeCell="A2" sqref="A2"/>
      <selection pane="bottomRight" activeCell="A2" sqref="A2"/>
    </sheetView>
  </sheetViews>
  <sheetFormatPr baseColWidth="10" defaultColWidth="11.453125" defaultRowHeight="14.5" x14ac:dyDescent="0.35"/>
  <cols>
    <col min="1" max="1" width="19.81640625" bestFit="1" customWidth="1"/>
    <col min="2" max="2" width="13.1796875" bestFit="1" customWidth="1"/>
    <col min="3" max="3" width="27.1796875" customWidth="1"/>
    <col min="4" max="4" width="27.54296875" bestFit="1" customWidth="1"/>
    <col min="5" max="5" width="22.81640625" bestFit="1" customWidth="1"/>
    <col min="6" max="6" width="14.453125" bestFit="1" customWidth="1"/>
    <col min="7" max="7" width="11.7265625" bestFit="1" customWidth="1"/>
    <col min="8" max="8" width="9.26953125" bestFit="1" customWidth="1"/>
    <col min="9" max="9" width="11.81640625" customWidth="1"/>
    <col min="10" max="10" width="13.453125" bestFit="1" customWidth="1"/>
    <col min="11" max="11" width="27.54296875" bestFit="1" customWidth="1"/>
    <col min="12" max="12" width="14.81640625" customWidth="1"/>
    <col min="13" max="13" width="21.54296875" bestFit="1" customWidth="1"/>
    <col min="14" max="14" width="27.81640625" bestFit="1" customWidth="1"/>
    <col min="15" max="15" width="29.54296875" bestFit="1" customWidth="1"/>
    <col min="16" max="16" width="11.26953125" bestFit="1" customWidth="1"/>
    <col min="17" max="17" width="16.453125" style="78" bestFit="1" customWidth="1"/>
    <col min="18" max="18" width="18.1796875" bestFit="1" customWidth="1"/>
    <col min="19" max="19" width="95.81640625" bestFit="1" customWidth="1"/>
  </cols>
  <sheetData>
    <row r="1" spans="1:19" ht="31.5" thickBot="1" x14ac:dyDescent="0.4">
      <c r="A1" s="107" t="s">
        <v>346</v>
      </c>
      <c r="B1" s="108" t="s">
        <v>0</v>
      </c>
      <c r="C1" s="108" t="s">
        <v>1</v>
      </c>
      <c r="D1" s="108" t="s">
        <v>2</v>
      </c>
      <c r="E1" s="108" t="s">
        <v>3</v>
      </c>
      <c r="F1" s="108" t="s">
        <v>4</v>
      </c>
      <c r="G1" s="108" t="s">
        <v>312</v>
      </c>
      <c r="H1" s="108" t="s">
        <v>313</v>
      </c>
      <c r="I1" s="108" t="s">
        <v>5</v>
      </c>
      <c r="J1" s="108" t="s">
        <v>314</v>
      </c>
      <c r="K1" s="108" t="s">
        <v>6</v>
      </c>
      <c r="L1" s="108" t="s">
        <v>315</v>
      </c>
      <c r="M1" s="108" t="s">
        <v>7</v>
      </c>
      <c r="N1" s="108" t="s">
        <v>8</v>
      </c>
      <c r="O1" s="108" t="s">
        <v>9</v>
      </c>
      <c r="P1" s="108" t="s">
        <v>311</v>
      </c>
      <c r="Q1" s="108" t="s">
        <v>310</v>
      </c>
      <c r="R1" s="108" t="s">
        <v>10</v>
      </c>
      <c r="S1" s="109" t="s">
        <v>11</v>
      </c>
    </row>
    <row r="2" spans="1:19" ht="15" thickBot="1" x14ac:dyDescent="0.4">
      <c r="A2" s="135"/>
      <c r="B2" s="100" t="s">
        <v>12</v>
      </c>
      <c r="C2" s="59" t="s">
        <v>13</v>
      </c>
      <c r="D2" s="59" t="s">
        <v>14</v>
      </c>
      <c r="E2" s="101" t="s">
        <v>15</v>
      </c>
      <c r="F2" s="59" t="s">
        <v>16</v>
      </c>
      <c r="G2" s="102"/>
      <c r="H2" s="103"/>
      <c r="I2" s="102"/>
      <c r="J2" s="102" t="s">
        <v>17</v>
      </c>
      <c r="K2" s="59" t="s">
        <v>18</v>
      </c>
      <c r="L2" s="105" t="s">
        <v>19</v>
      </c>
      <c r="M2" s="105"/>
      <c r="N2" s="59" t="s">
        <v>20</v>
      </c>
      <c r="O2" s="105"/>
      <c r="P2" s="86" t="s">
        <v>21</v>
      </c>
      <c r="Q2" s="90"/>
      <c r="R2" s="104" t="s">
        <v>22</v>
      </c>
      <c r="S2" s="106" t="s">
        <v>23</v>
      </c>
    </row>
    <row r="3" spans="1:19" ht="15" thickBot="1" x14ac:dyDescent="0.4">
      <c r="A3" s="136"/>
      <c r="B3" s="51" t="s">
        <v>24</v>
      </c>
      <c r="C3" s="52" t="s">
        <v>13</v>
      </c>
      <c r="D3" s="52" t="s">
        <v>14</v>
      </c>
      <c r="E3" s="53" t="s">
        <v>15</v>
      </c>
      <c r="F3" s="52" t="s">
        <v>316</v>
      </c>
      <c r="G3" s="54" t="s">
        <v>17</v>
      </c>
      <c r="H3" s="55"/>
      <c r="I3" s="54"/>
      <c r="J3" s="54"/>
      <c r="K3" s="52"/>
      <c r="L3" s="65">
        <v>2012</v>
      </c>
      <c r="M3" s="65" t="s">
        <v>25</v>
      </c>
      <c r="N3" s="52" t="s">
        <v>26</v>
      </c>
      <c r="O3" s="65" t="s">
        <v>27</v>
      </c>
      <c r="P3" s="64" t="s">
        <v>28</v>
      </c>
      <c r="Q3" s="89"/>
      <c r="R3" s="88" t="s">
        <v>29</v>
      </c>
      <c r="S3" s="52" t="s">
        <v>30</v>
      </c>
    </row>
    <row r="4" spans="1:19" ht="15" thickBot="1" x14ac:dyDescent="0.4">
      <c r="A4" s="136"/>
      <c r="B4" s="51" t="s">
        <v>24</v>
      </c>
      <c r="C4" s="52" t="s">
        <v>13</v>
      </c>
      <c r="D4" s="52" t="s">
        <v>14</v>
      </c>
      <c r="E4" s="53" t="s">
        <v>15</v>
      </c>
      <c r="F4" s="52" t="s">
        <v>316</v>
      </c>
      <c r="G4" s="54" t="s">
        <v>17</v>
      </c>
      <c r="H4" s="55"/>
      <c r="I4" s="54"/>
      <c r="J4" s="54"/>
      <c r="K4" s="52" t="s">
        <v>31</v>
      </c>
      <c r="L4" s="65">
        <v>2010</v>
      </c>
      <c r="M4" s="65" t="s">
        <v>32</v>
      </c>
      <c r="N4" s="52" t="s">
        <v>33</v>
      </c>
      <c r="O4" s="65" t="s">
        <v>34</v>
      </c>
      <c r="P4" s="64" t="s">
        <v>35</v>
      </c>
      <c r="Q4" s="89"/>
      <c r="R4" s="88" t="s">
        <v>36</v>
      </c>
      <c r="S4" s="52" t="s">
        <v>37</v>
      </c>
    </row>
    <row r="5" spans="1:19" ht="15" thickBot="1" x14ac:dyDescent="0.4">
      <c r="A5" s="136"/>
      <c r="B5" s="51" t="s">
        <v>24</v>
      </c>
      <c r="C5" s="52" t="s">
        <v>13</v>
      </c>
      <c r="D5" s="52" t="s">
        <v>14</v>
      </c>
      <c r="E5" s="53" t="s">
        <v>15</v>
      </c>
      <c r="F5" s="52" t="s">
        <v>16</v>
      </c>
      <c r="G5" s="54"/>
      <c r="H5" s="55"/>
      <c r="I5" s="54" t="s">
        <v>17</v>
      </c>
      <c r="J5" s="54"/>
      <c r="K5" s="52" t="s">
        <v>31</v>
      </c>
      <c r="L5" s="65">
        <v>2010</v>
      </c>
      <c r="M5" s="65" t="s">
        <v>38</v>
      </c>
      <c r="N5" s="52" t="s">
        <v>5</v>
      </c>
      <c r="O5" s="65" t="s">
        <v>39</v>
      </c>
      <c r="P5" s="64" t="s">
        <v>35</v>
      </c>
      <c r="Q5" s="89"/>
      <c r="R5" s="88" t="s">
        <v>40</v>
      </c>
      <c r="S5" s="52" t="s">
        <v>37</v>
      </c>
    </row>
    <row r="6" spans="1:19" ht="29.5" thickBot="1" x14ac:dyDescent="0.4">
      <c r="A6" s="136"/>
      <c r="B6" s="50"/>
      <c r="C6" s="56" t="s">
        <v>282</v>
      </c>
      <c r="D6" s="52" t="s">
        <v>14</v>
      </c>
      <c r="E6" s="53" t="s">
        <v>317</v>
      </c>
      <c r="F6" s="56" t="s">
        <v>16</v>
      </c>
      <c r="G6" s="57" t="s">
        <v>191</v>
      </c>
      <c r="H6" s="58"/>
      <c r="I6" s="57"/>
      <c r="J6" s="57" t="s">
        <v>191</v>
      </c>
      <c r="K6" s="52" t="s">
        <v>89</v>
      </c>
      <c r="L6" s="65">
        <v>2019</v>
      </c>
      <c r="M6" s="65" t="s">
        <v>318</v>
      </c>
      <c r="N6" s="52" t="s">
        <v>319</v>
      </c>
      <c r="O6" s="65">
        <v>1990211</v>
      </c>
      <c r="P6" s="64" t="s">
        <v>107</v>
      </c>
      <c r="Q6" s="89" t="s">
        <v>333</v>
      </c>
      <c r="R6" s="89" t="s">
        <v>48</v>
      </c>
      <c r="S6" s="33" t="s">
        <v>320</v>
      </c>
    </row>
    <row r="7" spans="1:19" ht="29.5" thickBot="1" x14ac:dyDescent="0.4">
      <c r="A7" s="136"/>
      <c r="B7" s="50"/>
      <c r="C7" s="56" t="s">
        <v>282</v>
      </c>
      <c r="D7" s="52" t="s">
        <v>14</v>
      </c>
      <c r="E7" s="53" t="s">
        <v>317</v>
      </c>
      <c r="F7" s="56" t="s">
        <v>16</v>
      </c>
      <c r="G7" s="57" t="s">
        <v>191</v>
      </c>
      <c r="H7" s="58"/>
      <c r="I7" s="57"/>
      <c r="J7" s="57" t="s">
        <v>191</v>
      </c>
      <c r="K7" s="52" t="s">
        <v>89</v>
      </c>
      <c r="L7" s="65">
        <v>2019</v>
      </c>
      <c r="M7" s="65" t="s">
        <v>318</v>
      </c>
      <c r="N7" s="52" t="s">
        <v>319</v>
      </c>
      <c r="O7" s="65" t="s">
        <v>321</v>
      </c>
      <c r="P7" s="64" t="s">
        <v>107</v>
      </c>
      <c r="Q7" s="89" t="s">
        <v>333</v>
      </c>
      <c r="R7" s="90" t="s">
        <v>87</v>
      </c>
      <c r="S7" s="33" t="s">
        <v>320</v>
      </c>
    </row>
    <row r="8" spans="1:19" ht="15" thickBot="1" x14ac:dyDescent="0.4">
      <c r="A8" s="136"/>
      <c r="B8" s="50"/>
      <c r="C8" s="56" t="s">
        <v>282</v>
      </c>
      <c r="D8" s="52" t="s">
        <v>14</v>
      </c>
      <c r="E8" s="53" t="s">
        <v>317</v>
      </c>
      <c r="F8" s="56" t="s">
        <v>16</v>
      </c>
      <c r="G8" s="57"/>
      <c r="H8" s="58"/>
      <c r="I8" s="57"/>
      <c r="J8" s="57" t="s">
        <v>191</v>
      </c>
      <c r="K8" s="52" t="s">
        <v>18</v>
      </c>
      <c r="L8" s="65">
        <v>2019</v>
      </c>
      <c r="M8" s="65" t="s">
        <v>322</v>
      </c>
      <c r="N8" s="52" t="s">
        <v>203</v>
      </c>
      <c r="O8" s="65" t="s">
        <v>323</v>
      </c>
      <c r="P8" s="86" t="s">
        <v>345</v>
      </c>
      <c r="Q8" s="90" t="s">
        <v>334</v>
      </c>
      <c r="R8" s="90" t="s">
        <v>324</v>
      </c>
      <c r="S8" s="33" t="s">
        <v>325</v>
      </c>
    </row>
    <row r="9" spans="1:19" ht="15" thickBot="1" x14ac:dyDescent="0.4">
      <c r="A9" s="136"/>
      <c r="B9" s="50"/>
      <c r="C9" s="56" t="s">
        <v>282</v>
      </c>
      <c r="D9" s="52" t="s">
        <v>14</v>
      </c>
      <c r="E9" s="53" t="s">
        <v>317</v>
      </c>
      <c r="F9" s="56" t="s">
        <v>16</v>
      </c>
      <c r="G9" s="57" t="s">
        <v>326</v>
      </c>
      <c r="H9" s="58"/>
      <c r="I9" s="57"/>
      <c r="J9" s="57"/>
      <c r="K9" s="52" t="s">
        <v>327</v>
      </c>
      <c r="L9" s="65">
        <v>2019</v>
      </c>
      <c r="M9" s="65" t="s">
        <v>328</v>
      </c>
      <c r="N9" s="52" t="s">
        <v>329</v>
      </c>
      <c r="O9" s="65" t="s">
        <v>330</v>
      </c>
      <c r="P9" s="64" t="s">
        <v>331</v>
      </c>
      <c r="Q9" s="89"/>
      <c r="R9" s="89" t="s">
        <v>48</v>
      </c>
      <c r="S9" s="33" t="s">
        <v>332</v>
      </c>
    </row>
    <row r="10" spans="1:19" ht="15" thickBot="1" x14ac:dyDescent="0.4">
      <c r="A10" s="136"/>
      <c r="B10" s="51" t="s">
        <v>41</v>
      </c>
      <c r="C10" s="52" t="s">
        <v>42</v>
      </c>
      <c r="D10" s="52" t="s">
        <v>14</v>
      </c>
      <c r="E10" s="53" t="s">
        <v>43</v>
      </c>
      <c r="F10" s="52" t="s">
        <v>316</v>
      </c>
      <c r="G10" s="54" t="s">
        <v>17</v>
      </c>
      <c r="H10" s="55"/>
      <c r="I10" s="54"/>
      <c r="J10" s="54"/>
      <c r="K10" s="52" t="s">
        <v>44</v>
      </c>
      <c r="L10" s="65">
        <v>2008</v>
      </c>
      <c r="M10" s="65" t="s">
        <v>45</v>
      </c>
      <c r="N10" s="52" t="s">
        <v>46</v>
      </c>
      <c r="O10" s="65"/>
      <c r="P10" s="64" t="s">
        <v>47</v>
      </c>
      <c r="Q10" s="89"/>
      <c r="R10" s="88" t="s">
        <v>48</v>
      </c>
      <c r="S10" s="33" t="s">
        <v>49</v>
      </c>
    </row>
    <row r="11" spans="1:19" ht="15" thickBot="1" x14ac:dyDescent="0.4">
      <c r="A11" s="136"/>
      <c r="B11" s="51" t="s">
        <v>41</v>
      </c>
      <c r="C11" s="52" t="s">
        <v>42</v>
      </c>
      <c r="D11" s="52" t="s">
        <v>14</v>
      </c>
      <c r="E11" s="53" t="s">
        <v>43</v>
      </c>
      <c r="F11" s="52" t="s">
        <v>316</v>
      </c>
      <c r="G11" s="54" t="s">
        <v>17</v>
      </c>
      <c r="H11" s="55"/>
      <c r="I11" s="54"/>
      <c r="J11" s="54"/>
      <c r="K11" s="52" t="s">
        <v>50</v>
      </c>
      <c r="L11" s="65">
        <v>2008</v>
      </c>
      <c r="M11" s="65" t="s">
        <v>51</v>
      </c>
      <c r="N11" s="52" t="s">
        <v>52</v>
      </c>
      <c r="O11" s="65" t="s">
        <v>53</v>
      </c>
      <c r="P11" s="64" t="s">
        <v>54</v>
      </c>
      <c r="Q11" s="89"/>
      <c r="R11" s="88" t="s">
        <v>48</v>
      </c>
      <c r="S11" s="49" t="s">
        <v>55</v>
      </c>
    </row>
    <row r="12" spans="1:19" ht="29.5" thickBot="1" x14ac:dyDescent="0.4">
      <c r="A12" s="136"/>
      <c r="B12" s="51" t="s">
        <v>41</v>
      </c>
      <c r="C12" s="52" t="s">
        <v>42</v>
      </c>
      <c r="D12" s="52" t="s">
        <v>14</v>
      </c>
      <c r="E12" s="53" t="s">
        <v>43</v>
      </c>
      <c r="F12" s="52" t="s">
        <v>316</v>
      </c>
      <c r="G12" s="54" t="s">
        <v>17</v>
      </c>
      <c r="H12" s="55"/>
      <c r="I12" s="54"/>
      <c r="J12" s="54" t="s">
        <v>17</v>
      </c>
      <c r="K12" s="52" t="s">
        <v>56</v>
      </c>
      <c r="L12" s="65">
        <v>2005</v>
      </c>
      <c r="M12" s="65" t="s">
        <v>57</v>
      </c>
      <c r="N12" s="52" t="s">
        <v>58</v>
      </c>
      <c r="O12" s="64" t="s">
        <v>353</v>
      </c>
      <c r="P12" s="64" t="s">
        <v>54</v>
      </c>
      <c r="Q12" s="89"/>
      <c r="R12" s="88" t="s">
        <v>48</v>
      </c>
      <c r="S12" s="33" t="s">
        <v>59</v>
      </c>
    </row>
    <row r="13" spans="1:19" ht="15" thickBot="1" x14ac:dyDescent="0.4">
      <c r="A13" s="136"/>
      <c r="B13" s="51" t="s">
        <v>41</v>
      </c>
      <c r="C13" s="52" t="s">
        <v>42</v>
      </c>
      <c r="D13" s="52" t="s">
        <v>14</v>
      </c>
      <c r="E13" s="53" t="s">
        <v>43</v>
      </c>
      <c r="F13" s="52" t="s">
        <v>316</v>
      </c>
      <c r="G13" s="54" t="s">
        <v>17</v>
      </c>
      <c r="H13" s="55"/>
      <c r="I13" s="54"/>
      <c r="J13" s="54"/>
      <c r="K13" s="52" t="s">
        <v>60</v>
      </c>
      <c r="L13" s="65" t="s">
        <v>61</v>
      </c>
      <c r="M13" s="65" t="s">
        <v>62</v>
      </c>
      <c r="N13" s="52" t="s">
        <v>46</v>
      </c>
      <c r="O13" s="65" t="s">
        <v>63</v>
      </c>
      <c r="P13" s="64"/>
      <c r="Q13" s="89"/>
      <c r="R13" s="89" t="s">
        <v>29</v>
      </c>
      <c r="S13" s="33" t="s">
        <v>64</v>
      </c>
    </row>
    <row r="14" spans="1:19" ht="15" thickBot="1" x14ac:dyDescent="0.4">
      <c r="A14" s="136"/>
      <c r="B14" s="51" t="s">
        <v>41</v>
      </c>
      <c r="C14" s="52" t="s">
        <v>42</v>
      </c>
      <c r="D14" s="52" t="s">
        <v>14</v>
      </c>
      <c r="E14" s="53" t="s">
        <v>43</v>
      </c>
      <c r="F14" s="52" t="s">
        <v>16</v>
      </c>
      <c r="G14" s="54"/>
      <c r="H14" s="55"/>
      <c r="I14" s="54"/>
      <c r="J14" s="54" t="s">
        <v>17</v>
      </c>
      <c r="K14" s="52" t="s">
        <v>65</v>
      </c>
      <c r="L14" s="65">
        <v>2010</v>
      </c>
      <c r="M14" s="65" t="s">
        <v>66</v>
      </c>
      <c r="N14" s="52" t="s">
        <v>67</v>
      </c>
      <c r="O14" s="65">
        <v>32004218</v>
      </c>
      <c r="P14" s="64" t="s">
        <v>306</v>
      </c>
      <c r="Q14" s="89" t="s">
        <v>286</v>
      </c>
      <c r="R14" s="88" t="s">
        <v>48</v>
      </c>
      <c r="S14" s="33" t="s">
        <v>68</v>
      </c>
    </row>
    <row r="15" spans="1:19" ht="15" thickBot="1" x14ac:dyDescent="0.4">
      <c r="A15" s="136"/>
      <c r="B15" s="51" t="s">
        <v>41</v>
      </c>
      <c r="C15" s="56" t="s">
        <v>42</v>
      </c>
      <c r="D15" s="56" t="s">
        <v>69</v>
      </c>
      <c r="E15" s="53" t="s">
        <v>43</v>
      </c>
      <c r="F15" s="56" t="s">
        <v>16</v>
      </c>
      <c r="G15" s="57" t="s">
        <v>17</v>
      </c>
      <c r="H15" s="58"/>
      <c r="I15" s="57"/>
      <c r="J15" s="57"/>
      <c r="K15" s="52" t="s">
        <v>70</v>
      </c>
      <c r="L15" s="65" t="s">
        <v>19</v>
      </c>
      <c r="M15" s="65" t="s">
        <v>71</v>
      </c>
      <c r="N15" s="52" t="s">
        <v>33</v>
      </c>
      <c r="O15" s="65"/>
      <c r="P15" s="64" t="s">
        <v>72</v>
      </c>
      <c r="Q15" s="89"/>
      <c r="R15" s="89" t="s">
        <v>29</v>
      </c>
      <c r="S15" s="33" t="s">
        <v>73</v>
      </c>
    </row>
    <row r="16" spans="1:19" ht="15" thickBot="1" x14ac:dyDescent="0.4">
      <c r="A16" s="136"/>
      <c r="B16" s="51" t="s">
        <v>74</v>
      </c>
      <c r="C16" s="56" t="s">
        <v>75</v>
      </c>
      <c r="D16" s="56" t="s">
        <v>14</v>
      </c>
      <c r="E16" s="53" t="s">
        <v>76</v>
      </c>
      <c r="F16" s="56" t="s">
        <v>16</v>
      </c>
      <c r="G16" s="57" t="s">
        <v>17</v>
      </c>
      <c r="H16" s="58"/>
      <c r="I16" s="57"/>
      <c r="J16" s="57"/>
      <c r="K16" s="56" t="s">
        <v>77</v>
      </c>
      <c r="L16" s="76" t="s">
        <v>19</v>
      </c>
      <c r="M16" s="76" t="s">
        <v>78</v>
      </c>
      <c r="N16" s="56" t="s">
        <v>46</v>
      </c>
      <c r="O16" s="76">
        <v>103356</v>
      </c>
      <c r="P16" s="76" t="s">
        <v>307</v>
      </c>
      <c r="Q16" s="91" t="s">
        <v>287</v>
      </c>
      <c r="R16" s="91" t="s">
        <v>29</v>
      </c>
      <c r="S16" s="60" t="s">
        <v>200</v>
      </c>
    </row>
    <row r="17" spans="1:19" ht="15" thickBot="1" x14ac:dyDescent="0.4">
      <c r="A17" s="136"/>
      <c r="B17" s="51" t="s">
        <v>74</v>
      </c>
      <c r="C17" s="56" t="s">
        <v>75</v>
      </c>
      <c r="D17" s="56" t="s">
        <v>14</v>
      </c>
      <c r="E17" s="53" t="s">
        <v>76</v>
      </c>
      <c r="F17" s="56" t="s">
        <v>16</v>
      </c>
      <c r="G17" s="57" t="s">
        <v>17</v>
      </c>
      <c r="H17" s="58"/>
      <c r="I17" s="57"/>
      <c r="J17" s="57"/>
      <c r="K17" s="56" t="s">
        <v>201</v>
      </c>
      <c r="L17" s="76">
        <v>2023</v>
      </c>
      <c r="M17" s="76" t="s">
        <v>202</v>
      </c>
      <c r="N17" s="56" t="s">
        <v>203</v>
      </c>
      <c r="O17" s="76" t="s">
        <v>204</v>
      </c>
      <c r="P17" s="76" t="s">
        <v>246</v>
      </c>
      <c r="Q17" s="91" t="s">
        <v>335</v>
      </c>
      <c r="R17" s="91" t="s">
        <v>48</v>
      </c>
      <c r="S17" s="60" t="s">
        <v>206</v>
      </c>
    </row>
    <row r="18" spans="1:19" ht="15" thickBot="1" x14ac:dyDescent="0.4">
      <c r="A18" s="136"/>
      <c r="B18" s="51" t="s">
        <v>80</v>
      </c>
      <c r="C18" s="56" t="s">
        <v>75</v>
      </c>
      <c r="D18" s="56" t="s">
        <v>14</v>
      </c>
      <c r="E18" s="53" t="s">
        <v>76</v>
      </c>
      <c r="F18" s="56" t="s">
        <v>16</v>
      </c>
      <c r="G18" s="57" t="s">
        <v>17</v>
      </c>
      <c r="H18" s="58"/>
      <c r="I18" s="57"/>
      <c r="J18" s="57" t="s">
        <v>17</v>
      </c>
      <c r="K18" s="56" t="s">
        <v>201</v>
      </c>
      <c r="L18" s="76">
        <v>2023</v>
      </c>
      <c r="M18" s="76" t="s">
        <v>202</v>
      </c>
      <c r="N18" s="56" t="s">
        <v>203</v>
      </c>
      <c r="O18" s="64" t="s">
        <v>205</v>
      </c>
      <c r="P18" s="76" t="s">
        <v>246</v>
      </c>
      <c r="Q18" s="91" t="s">
        <v>335</v>
      </c>
      <c r="R18" s="91" t="s">
        <v>48</v>
      </c>
      <c r="S18" s="60" t="s">
        <v>206</v>
      </c>
    </row>
    <row r="19" spans="1:19" ht="15" thickBot="1" x14ac:dyDescent="0.4">
      <c r="A19" s="136"/>
      <c r="B19" s="61" t="s">
        <v>81</v>
      </c>
      <c r="C19" s="52" t="s">
        <v>82</v>
      </c>
      <c r="D19" s="52" t="s">
        <v>14</v>
      </c>
      <c r="E19" s="52" t="s">
        <v>83</v>
      </c>
      <c r="F19" s="52" t="s">
        <v>316</v>
      </c>
      <c r="G19" s="61"/>
      <c r="H19" s="52"/>
      <c r="I19" s="61"/>
      <c r="J19" s="61" t="s">
        <v>17</v>
      </c>
      <c r="K19" s="52" t="s">
        <v>84</v>
      </c>
      <c r="L19" s="65" t="s">
        <v>19</v>
      </c>
      <c r="M19" s="65" t="s">
        <v>19</v>
      </c>
      <c r="N19" s="52" t="s">
        <v>67</v>
      </c>
      <c r="O19" s="65"/>
      <c r="P19" s="64" t="s">
        <v>54</v>
      </c>
      <c r="Q19" s="89"/>
      <c r="R19" s="88" t="s">
        <v>48</v>
      </c>
      <c r="S19" s="52" t="s">
        <v>85</v>
      </c>
    </row>
    <row r="20" spans="1:19" ht="15" thickBot="1" x14ac:dyDescent="0.4">
      <c r="A20" s="136"/>
      <c r="B20" s="61" t="s">
        <v>81</v>
      </c>
      <c r="C20" s="52" t="s">
        <v>82</v>
      </c>
      <c r="D20" s="52" t="s">
        <v>14</v>
      </c>
      <c r="E20" s="52" t="s">
        <v>83</v>
      </c>
      <c r="F20" s="52" t="s">
        <v>316</v>
      </c>
      <c r="G20" s="61"/>
      <c r="H20" s="52"/>
      <c r="I20" s="61"/>
      <c r="J20" s="61" t="s">
        <v>17</v>
      </c>
      <c r="K20" s="52" t="s">
        <v>65</v>
      </c>
      <c r="L20" s="65">
        <v>2018</v>
      </c>
      <c r="M20" s="65" t="s">
        <v>86</v>
      </c>
      <c r="N20" s="52" t="s">
        <v>67</v>
      </c>
      <c r="O20" s="65">
        <v>32104911</v>
      </c>
      <c r="P20" s="64" t="s">
        <v>107</v>
      </c>
      <c r="Q20" s="89" t="s">
        <v>288</v>
      </c>
      <c r="R20" s="88" t="s">
        <v>87</v>
      </c>
      <c r="S20" s="52" t="s">
        <v>88</v>
      </c>
    </row>
    <row r="21" spans="1:19" ht="15" thickBot="1" x14ac:dyDescent="0.4">
      <c r="A21" s="136"/>
      <c r="B21" s="61" t="s">
        <v>81</v>
      </c>
      <c r="C21" s="52" t="s">
        <v>82</v>
      </c>
      <c r="D21" s="52" t="s">
        <v>14</v>
      </c>
      <c r="E21" s="52" t="s">
        <v>83</v>
      </c>
      <c r="F21" s="52" t="s">
        <v>316</v>
      </c>
      <c r="G21" s="61"/>
      <c r="H21" s="52"/>
      <c r="I21" s="61"/>
      <c r="J21" s="61" t="s">
        <v>17</v>
      </c>
      <c r="K21" s="52" t="s">
        <v>89</v>
      </c>
      <c r="L21" s="65" t="s">
        <v>90</v>
      </c>
      <c r="M21" s="65" t="s">
        <v>91</v>
      </c>
      <c r="N21" s="52" t="s">
        <v>92</v>
      </c>
      <c r="O21" s="65" t="s">
        <v>93</v>
      </c>
      <c r="P21" s="64" t="s">
        <v>247</v>
      </c>
      <c r="Q21" s="89" t="s">
        <v>336</v>
      </c>
      <c r="R21" s="88" t="s">
        <v>29</v>
      </c>
      <c r="S21" s="52" t="s">
        <v>94</v>
      </c>
    </row>
    <row r="22" spans="1:19" ht="15" thickBot="1" x14ac:dyDescent="0.4">
      <c r="A22" s="136"/>
      <c r="B22" s="61" t="s">
        <v>81</v>
      </c>
      <c r="C22" s="52" t="s">
        <v>82</v>
      </c>
      <c r="D22" s="52" t="s">
        <v>14</v>
      </c>
      <c r="E22" s="52" t="s">
        <v>83</v>
      </c>
      <c r="F22" s="52" t="s">
        <v>316</v>
      </c>
      <c r="G22" s="61" t="s">
        <v>17</v>
      </c>
      <c r="H22" s="52"/>
      <c r="I22" s="61"/>
      <c r="J22" s="61"/>
      <c r="K22" s="52" t="s">
        <v>95</v>
      </c>
      <c r="L22" s="65">
        <v>2016</v>
      </c>
      <c r="M22" s="65" t="s">
        <v>96</v>
      </c>
      <c r="N22" s="52" t="s">
        <v>92</v>
      </c>
      <c r="O22" s="50" t="s">
        <v>97</v>
      </c>
      <c r="P22" s="64" t="s">
        <v>107</v>
      </c>
      <c r="Q22" s="89" t="s">
        <v>337</v>
      </c>
      <c r="R22" s="88" t="s">
        <v>29</v>
      </c>
      <c r="S22" s="52" t="s">
        <v>98</v>
      </c>
    </row>
    <row r="23" spans="1:19" ht="15" thickBot="1" x14ac:dyDescent="0.4">
      <c r="A23" s="136"/>
      <c r="B23" s="62" t="s">
        <v>99</v>
      </c>
      <c r="C23" s="33" t="s">
        <v>100</v>
      </c>
      <c r="D23" s="33" t="s">
        <v>14</v>
      </c>
      <c r="E23" s="34" t="s">
        <v>101</v>
      </c>
      <c r="F23" s="33" t="s">
        <v>16</v>
      </c>
      <c r="G23" s="63" t="s">
        <v>17</v>
      </c>
      <c r="H23" s="33"/>
      <c r="I23" s="63"/>
      <c r="J23" s="63"/>
      <c r="K23" s="33" t="s">
        <v>102</v>
      </c>
      <c r="L23" s="77"/>
      <c r="M23" s="77" t="s">
        <v>103</v>
      </c>
      <c r="N23" s="33" t="s">
        <v>33</v>
      </c>
      <c r="O23" s="81" t="s">
        <v>104</v>
      </c>
      <c r="P23" s="87" t="s">
        <v>35</v>
      </c>
      <c r="Q23" s="93"/>
      <c r="R23" s="92" t="s">
        <v>29</v>
      </c>
      <c r="S23" s="33" t="s">
        <v>79</v>
      </c>
    </row>
    <row r="24" spans="1:19" ht="15" thickBot="1" x14ac:dyDescent="0.4">
      <c r="A24" s="136"/>
      <c r="B24" s="63" t="s">
        <v>99</v>
      </c>
      <c r="C24" s="33" t="s">
        <v>100</v>
      </c>
      <c r="D24" s="33" t="s">
        <v>14</v>
      </c>
      <c r="E24" s="33" t="s">
        <v>101</v>
      </c>
      <c r="F24" s="33" t="s">
        <v>16</v>
      </c>
      <c r="G24" s="63" t="s">
        <v>17</v>
      </c>
      <c r="H24" s="33"/>
      <c r="I24" s="63"/>
      <c r="J24" s="63"/>
      <c r="K24" s="33" t="s">
        <v>77</v>
      </c>
      <c r="L24" s="77" t="s">
        <v>19</v>
      </c>
      <c r="M24" s="77" t="s">
        <v>78</v>
      </c>
      <c r="N24" s="33" t="s">
        <v>46</v>
      </c>
      <c r="O24" s="77">
        <v>102332</v>
      </c>
      <c r="P24" s="87" t="s">
        <v>245</v>
      </c>
      <c r="Q24" s="93" t="s">
        <v>287</v>
      </c>
      <c r="R24" s="92" t="s">
        <v>29</v>
      </c>
      <c r="S24" s="33" t="s">
        <v>79</v>
      </c>
    </row>
    <row r="25" spans="1:19" ht="15" thickBot="1" x14ac:dyDescent="0.4">
      <c r="A25" s="136"/>
      <c r="B25" s="61" t="s">
        <v>99</v>
      </c>
      <c r="C25" s="52" t="s">
        <v>100</v>
      </c>
      <c r="D25" s="52" t="s">
        <v>14</v>
      </c>
      <c r="E25" s="52" t="s">
        <v>101</v>
      </c>
      <c r="F25" s="52" t="s">
        <v>16</v>
      </c>
      <c r="G25" s="61" t="s">
        <v>17</v>
      </c>
      <c r="H25" s="52"/>
      <c r="I25" s="61"/>
      <c r="J25" s="61"/>
      <c r="K25" s="52" t="s">
        <v>105</v>
      </c>
      <c r="L25" s="65"/>
      <c r="M25" s="65" t="s">
        <v>106</v>
      </c>
      <c r="N25" s="52" t="s">
        <v>46</v>
      </c>
      <c r="O25" s="65">
        <v>43100142</v>
      </c>
      <c r="P25" s="64" t="s">
        <v>107</v>
      </c>
      <c r="Q25" s="89"/>
      <c r="R25" s="88" t="s">
        <v>29</v>
      </c>
      <c r="S25" s="33" t="s">
        <v>108</v>
      </c>
    </row>
    <row r="26" spans="1:19" ht="15" thickBot="1" x14ac:dyDescent="0.4">
      <c r="A26" s="136"/>
      <c r="B26" s="51" t="s">
        <v>109</v>
      </c>
      <c r="C26" s="64" t="s">
        <v>110</v>
      </c>
      <c r="D26" s="64" t="s">
        <v>14</v>
      </c>
      <c r="E26" s="65" t="s">
        <v>111</v>
      </c>
      <c r="F26" s="64" t="s">
        <v>16</v>
      </c>
      <c r="G26" s="61"/>
      <c r="H26" s="64"/>
      <c r="I26" s="61"/>
      <c r="J26" s="61" t="s">
        <v>17</v>
      </c>
      <c r="K26" s="64" t="s">
        <v>112</v>
      </c>
      <c r="L26" s="65">
        <v>2019</v>
      </c>
      <c r="M26" s="65" t="s">
        <v>113</v>
      </c>
      <c r="N26" s="64" t="s">
        <v>20</v>
      </c>
      <c r="O26" s="65" t="s">
        <v>114</v>
      </c>
      <c r="P26" s="64" t="s">
        <v>107</v>
      </c>
      <c r="Q26" s="89" t="s">
        <v>338</v>
      </c>
      <c r="R26" s="88" t="s">
        <v>48</v>
      </c>
      <c r="S26" s="33" t="s">
        <v>115</v>
      </c>
    </row>
    <row r="27" spans="1:19" ht="15" thickBot="1" x14ac:dyDescent="0.4">
      <c r="A27" s="136"/>
      <c r="B27" s="61" t="s">
        <v>109</v>
      </c>
      <c r="C27" s="64" t="s">
        <v>110</v>
      </c>
      <c r="D27" s="64" t="s">
        <v>199</v>
      </c>
      <c r="E27" s="64" t="s">
        <v>111</v>
      </c>
      <c r="F27" s="64" t="s">
        <v>16</v>
      </c>
      <c r="G27" s="61"/>
      <c r="H27" s="64"/>
      <c r="I27" s="61"/>
      <c r="J27" s="61" t="s">
        <v>17</v>
      </c>
      <c r="K27" s="65" t="s">
        <v>44</v>
      </c>
      <c r="L27" s="65">
        <v>2016</v>
      </c>
      <c r="M27" s="65" t="s">
        <v>116</v>
      </c>
      <c r="N27" s="64" t="s">
        <v>20</v>
      </c>
      <c r="O27" s="65" t="s">
        <v>117</v>
      </c>
      <c r="P27" s="64" t="s">
        <v>248</v>
      </c>
      <c r="Q27" s="95" t="s">
        <v>289</v>
      </c>
      <c r="R27" s="88" t="s">
        <v>48</v>
      </c>
      <c r="S27" s="33" t="s">
        <v>118</v>
      </c>
    </row>
    <row r="28" spans="1:19" ht="15" thickBot="1" x14ac:dyDescent="0.4">
      <c r="A28" s="136"/>
      <c r="B28" s="51" t="s">
        <v>119</v>
      </c>
      <c r="C28" s="64" t="s">
        <v>120</v>
      </c>
      <c r="D28" s="64" t="s">
        <v>14</v>
      </c>
      <c r="E28" s="65" t="s">
        <v>121</v>
      </c>
      <c r="F28" s="64" t="s">
        <v>122</v>
      </c>
      <c r="G28" s="61" t="s">
        <v>17</v>
      </c>
      <c r="H28" s="64"/>
      <c r="I28" s="61"/>
      <c r="J28" s="61" t="s">
        <v>17</v>
      </c>
      <c r="K28" s="65" t="s">
        <v>123</v>
      </c>
      <c r="L28" s="65">
        <v>2013</v>
      </c>
      <c r="M28" s="65" t="s">
        <v>124</v>
      </c>
      <c r="N28" s="64" t="s">
        <v>20</v>
      </c>
      <c r="O28" s="65" t="s">
        <v>125</v>
      </c>
      <c r="P28" s="64" t="s">
        <v>107</v>
      </c>
      <c r="Q28" s="89" t="s">
        <v>290</v>
      </c>
      <c r="R28" s="88"/>
      <c r="S28" s="33" t="s">
        <v>126</v>
      </c>
    </row>
    <row r="29" spans="1:19" ht="15" thickBot="1" x14ac:dyDescent="0.4">
      <c r="A29" s="136"/>
      <c r="B29" s="61" t="s">
        <v>119</v>
      </c>
      <c r="C29" s="64" t="s">
        <v>120</v>
      </c>
      <c r="D29" s="64" t="s">
        <v>14</v>
      </c>
      <c r="E29" s="64" t="s">
        <v>121</v>
      </c>
      <c r="F29" s="64" t="s">
        <v>122</v>
      </c>
      <c r="G29" s="61" t="s">
        <v>17</v>
      </c>
      <c r="H29" s="64"/>
      <c r="I29" s="61"/>
      <c r="J29" s="61"/>
      <c r="K29" s="64" t="s">
        <v>127</v>
      </c>
      <c r="L29" s="64" t="s">
        <v>19</v>
      </c>
      <c r="M29" s="64" t="s">
        <v>128</v>
      </c>
      <c r="N29" s="64" t="s">
        <v>46</v>
      </c>
      <c r="O29" s="64" t="s">
        <v>129</v>
      </c>
      <c r="P29" s="64" t="s">
        <v>54</v>
      </c>
      <c r="Q29" s="89" t="s">
        <v>291</v>
      </c>
      <c r="R29" s="89" t="s">
        <v>29</v>
      </c>
      <c r="S29" s="33" t="s">
        <v>130</v>
      </c>
    </row>
    <row r="30" spans="1:19" ht="15" thickBot="1" x14ac:dyDescent="0.4">
      <c r="A30" s="136"/>
      <c r="B30" s="61" t="s">
        <v>119</v>
      </c>
      <c r="C30" s="64" t="s">
        <v>120</v>
      </c>
      <c r="D30" s="64" t="s">
        <v>14</v>
      </c>
      <c r="E30" s="64" t="s">
        <v>121</v>
      </c>
      <c r="F30" s="64" t="s">
        <v>122</v>
      </c>
      <c r="G30" s="61" t="s">
        <v>17</v>
      </c>
      <c r="H30" s="64"/>
      <c r="I30" s="61"/>
      <c r="J30" s="61"/>
      <c r="K30" s="64" t="s">
        <v>18</v>
      </c>
      <c r="L30" s="64">
        <v>2013</v>
      </c>
      <c r="M30" s="64" t="s">
        <v>131</v>
      </c>
      <c r="N30" s="64" t="s">
        <v>46</v>
      </c>
      <c r="O30" s="64" t="s">
        <v>132</v>
      </c>
      <c r="P30" s="64" t="s">
        <v>107</v>
      </c>
      <c r="Q30" s="89" t="s">
        <v>292</v>
      </c>
      <c r="R30" s="89" t="s">
        <v>29</v>
      </c>
      <c r="S30" s="52" t="s">
        <v>133</v>
      </c>
    </row>
    <row r="31" spans="1:19" ht="15" thickBot="1" x14ac:dyDescent="0.4">
      <c r="A31" s="136"/>
      <c r="B31" s="61" t="s">
        <v>119</v>
      </c>
      <c r="C31" s="64" t="s">
        <v>120</v>
      </c>
      <c r="D31" s="64" t="s">
        <v>14</v>
      </c>
      <c r="E31" s="64" t="s">
        <v>121</v>
      </c>
      <c r="F31" s="64" t="s">
        <v>122</v>
      </c>
      <c r="G31" s="61" t="s">
        <v>17</v>
      </c>
      <c r="H31" s="64"/>
      <c r="I31" s="61"/>
      <c r="J31" s="61"/>
      <c r="K31" s="64" t="s">
        <v>89</v>
      </c>
      <c r="L31" s="64">
        <v>2003</v>
      </c>
      <c r="M31" s="64" t="s">
        <v>134</v>
      </c>
      <c r="N31" s="64" t="s">
        <v>33</v>
      </c>
      <c r="O31" s="64" t="s">
        <v>135</v>
      </c>
      <c r="P31" s="64" t="s">
        <v>107</v>
      </c>
      <c r="Q31" s="89" t="s">
        <v>293</v>
      </c>
      <c r="R31" s="89" t="s">
        <v>29</v>
      </c>
      <c r="S31" s="52" t="s">
        <v>136</v>
      </c>
    </row>
    <row r="32" spans="1:19" ht="15" thickBot="1" x14ac:dyDescent="0.4">
      <c r="A32" s="136"/>
      <c r="B32" s="61" t="s">
        <v>119</v>
      </c>
      <c r="C32" s="64" t="s">
        <v>120</v>
      </c>
      <c r="D32" s="64" t="s">
        <v>14</v>
      </c>
      <c r="E32" s="64" t="s">
        <v>121</v>
      </c>
      <c r="F32" s="64" t="s">
        <v>122</v>
      </c>
      <c r="G32" s="61" t="s">
        <v>17</v>
      </c>
      <c r="H32" s="64"/>
      <c r="I32" s="61"/>
      <c r="J32" s="61"/>
      <c r="K32" s="64" t="s">
        <v>137</v>
      </c>
      <c r="L32" s="64"/>
      <c r="M32" s="64" t="s">
        <v>138</v>
      </c>
      <c r="N32" s="64" t="s">
        <v>33</v>
      </c>
      <c r="O32" s="64" t="s">
        <v>139</v>
      </c>
      <c r="P32" s="64" t="s">
        <v>107</v>
      </c>
      <c r="Q32" s="89" t="s">
        <v>294</v>
      </c>
      <c r="R32" s="89" t="s">
        <v>29</v>
      </c>
      <c r="S32" s="52" t="s">
        <v>140</v>
      </c>
    </row>
    <row r="33" spans="1:19" ht="15" thickBot="1" x14ac:dyDescent="0.4">
      <c r="A33" s="136"/>
      <c r="B33" s="61" t="s">
        <v>119</v>
      </c>
      <c r="C33" s="64" t="s">
        <v>120</v>
      </c>
      <c r="D33" s="64" t="s">
        <v>14</v>
      </c>
      <c r="E33" s="64" t="s">
        <v>121</v>
      </c>
      <c r="F33" s="64" t="s">
        <v>122</v>
      </c>
      <c r="G33" s="61" t="s">
        <v>17</v>
      </c>
      <c r="H33" s="64"/>
      <c r="I33" s="61"/>
      <c r="J33" s="61"/>
      <c r="K33" s="64" t="s">
        <v>141</v>
      </c>
      <c r="L33" s="64">
        <v>1999</v>
      </c>
      <c r="M33" s="64" t="s">
        <v>142</v>
      </c>
      <c r="N33" s="64" t="s">
        <v>33</v>
      </c>
      <c r="O33" s="64" t="s">
        <v>143</v>
      </c>
      <c r="P33" s="64"/>
      <c r="Q33" s="89"/>
      <c r="R33" s="89" t="s">
        <v>144</v>
      </c>
      <c r="S33" s="52" t="s">
        <v>145</v>
      </c>
    </row>
    <row r="34" spans="1:19" ht="15" thickBot="1" x14ac:dyDescent="0.4">
      <c r="A34" s="136"/>
      <c r="B34" s="51" t="s">
        <v>146</v>
      </c>
      <c r="C34" s="52" t="s">
        <v>147</v>
      </c>
      <c r="D34" s="52" t="s">
        <v>220</v>
      </c>
      <c r="E34" s="53" t="s">
        <v>148</v>
      </c>
      <c r="F34" s="52" t="s">
        <v>16</v>
      </c>
      <c r="G34" s="61"/>
      <c r="H34" s="52"/>
      <c r="I34" s="61"/>
      <c r="J34" s="61" t="s">
        <v>17</v>
      </c>
      <c r="K34" s="52" t="s">
        <v>221</v>
      </c>
      <c r="L34" s="64">
        <v>2023</v>
      </c>
      <c r="M34" s="64" t="s">
        <v>222</v>
      </c>
      <c r="N34" s="52" t="s">
        <v>20</v>
      </c>
      <c r="O34" s="82" t="s">
        <v>223</v>
      </c>
      <c r="P34" s="64" t="s">
        <v>247</v>
      </c>
      <c r="Q34" s="89" t="s">
        <v>339</v>
      </c>
      <c r="R34" s="89" t="s">
        <v>48</v>
      </c>
      <c r="S34" s="52" t="s">
        <v>225</v>
      </c>
    </row>
    <row r="35" spans="1:19" ht="15" thickBot="1" x14ac:dyDescent="0.4">
      <c r="A35" s="136"/>
      <c r="B35" s="51" t="s">
        <v>146</v>
      </c>
      <c r="C35" s="52" t="s">
        <v>147</v>
      </c>
      <c r="D35" s="64" t="s">
        <v>220</v>
      </c>
      <c r="E35" s="53" t="s">
        <v>148</v>
      </c>
      <c r="F35" s="52" t="s">
        <v>16</v>
      </c>
      <c r="G35" s="61"/>
      <c r="H35" s="52"/>
      <c r="I35" s="61"/>
      <c r="J35" s="61" t="s">
        <v>17</v>
      </c>
      <c r="K35" s="52" t="s">
        <v>221</v>
      </c>
      <c r="L35" s="64">
        <v>2023</v>
      </c>
      <c r="M35" s="64" t="s">
        <v>222</v>
      </c>
      <c r="N35" s="52" t="s">
        <v>20</v>
      </c>
      <c r="O35" s="82" t="s">
        <v>226</v>
      </c>
      <c r="P35" s="64" t="s">
        <v>247</v>
      </c>
      <c r="Q35" s="89" t="s">
        <v>339</v>
      </c>
      <c r="R35" s="89" t="s">
        <v>48</v>
      </c>
      <c r="S35" s="52" t="s">
        <v>225</v>
      </c>
    </row>
    <row r="36" spans="1:19" ht="15" thickBot="1" x14ac:dyDescent="0.4">
      <c r="A36" s="136"/>
      <c r="B36" s="51" t="s">
        <v>146</v>
      </c>
      <c r="C36" s="52" t="s">
        <v>147</v>
      </c>
      <c r="D36" s="52" t="s">
        <v>14</v>
      </c>
      <c r="E36" s="53" t="s">
        <v>148</v>
      </c>
      <c r="F36" s="52" t="s">
        <v>16</v>
      </c>
      <c r="G36" s="63"/>
      <c r="H36" s="33"/>
      <c r="I36" s="63"/>
      <c r="J36" s="63" t="s">
        <v>191</v>
      </c>
      <c r="K36" s="66" t="s">
        <v>44</v>
      </c>
      <c r="L36" s="87">
        <v>2021</v>
      </c>
      <c r="M36" s="78" t="s">
        <v>240</v>
      </c>
      <c r="N36" s="33" t="s">
        <v>20</v>
      </c>
      <c r="O36" s="83" t="s">
        <v>241</v>
      </c>
      <c r="P36" s="87" t="s">
        <v>248</v>
      </c>
      <c r="Q36" s="93" t="s">
        <v>295</v>
      </c>
      <c r="R36" s="93" t="s">
        <v>238</v>
      </c>
      <c r="S36" s="33" t="s">
        <v>243</v>
      </c>
    </row>
    <row r="37" spans="1:19" ht="15" thickBot="1" x14ac:dyDescent="0.4">
      <c r="A37" s="136"/>
      <c r="B37" s="51" t="s">
        <v>146</v>
      </c>
      <c r="C37" s="52" t="s">
        <v>147</v>
      </c>
      <c r="D37" s="52" t="s">
        <v>14</v>
      </c>
      <c r="E37" s="53" t="s">
        <v>148</v>
      </c>
      <c r="F37" s="52" t="s">
        <v>122</v>
      </c>
      <c r="G37" s="63"/>
      <c r="H37" s="33"/>
      <c r="I37" s="63"/>
      <c r="J37" s="63" t="s">
        <v>191</v>
      </c>
      <c r="K37" s="33" t="s">
        <v>44</v>
      </c>
      <c r="L37" s="87">
        <v>2021</v>
      </c>
      <c r="M37" s="78" t="s">
        <v>240</v>
      </c>
      <c r="N37" s="33" t="s">
        <v>20</v>
      </c>
      <c r="O37" s="64" t="s">
        <v>242</v>
      </c>
      <c r="P37" s="87" t="s">
        <v>248</v>
      </c>
      <c r="Q37" s="93" t="s">
        <v>295</v>
      </c>
      <c r="R37" s="93" t="s">
        <v>238</v>
      </c>
      <c r="S37" s="33" t="s">
        <v>243</v>
      </c>
    </row>
    <row r="38" spans="1:19" ht="15" thickBot="1" x14ac:dyDescent="0.4">
      <c r="A38" s="136"/>
      <c r="B38" s="51" t="s">
        <v>146</v>
      </c>
      <c r="C38" s="52" t="s">
        <v>147</v>
      </c>
      <c r="D38" s="52" t="s">
        <v>14</v>
      </c>
      <c r="E38" s="53" t="s">
        <v>148</v>
      </c>
      <c r="F38" s="52" t="s">
        <v>122</v>
      </c>
      <c r="G38" s="61" t="s">
        <v>17</v>
      </c>
      <c r="H38" s="33"/>
      <c r="I38" s="63"/>
      <c r="J38" s="63"/>
      <c r="K38" s="52" t="s">
        <v>127</v>
      </c>
      <c r="L38" s="87"/>
      <c r="M38" s="64" t="s">
        <v>149</v>
      </c>
      <c r="N38" s="52" t="s">
        <v>46</v>
      </c>
      <c r="O38" s="64" t="s">
        <v>150</v>
      </c>
      <c r="P38" s="64" t="s">
        <v>54</v>
      </c>
      <c r="Q38" s="89" t="s">
        <v>291</v>
      </c>
      <c r="R38" s="89" t="s">
        <v>29</v>
      </c>
      <c r="S38" s="33" t="s">
        <v>244</v>
      </c>
    </row>
    <row r="39" spans="1:19" ht="15" thickBot="1" x14ac:dyDescent="0.4">
      <c r="A39" s="136"/>
      <c r="B39" s="67" t="s">
        <v>151</v>
      </c>
      <c r="C39" s="64" t="s">
        <v>152</v>
      </c>
      <c r="D39" s="64" t="s">
        <v>153</v>
      </c>
      <c r="E39" s="68" t="s">
        <v>154</v>
      </c>
      <c r="F39" s="64" t="s">
        <v>16</v>
      </c>
      <c r="G39" s="61" t="s">
        <v>17</v>
      </c>
      <c r="H39" s="64"/>
      <c r="I39" s="61"/>
      <c r="J39" s="61" t="s">
        <v>17</v>
      </c>
      <c r="K39" s="64" t="s">
        <v>155</v>
      </c>
      <c r="L39" s="65">
        <v>2019</v>
      </c>
      <c r="M39" s="79" t="s">
        <v>156</v>
      </c>
      <c r="N39" s="64" t="s">
        <v>67</v>
      </c>
      <c r="O39" s="65" t="s">
        <v>157</v>
      </c>
      <c r="P39" s="64" t="s">
        <v>107</v>
      </c>
      <c r="Q39" s="89" t="s">
        <v>296</v>
      </c>
      <c r="R39" s="88" t="s">
        <v>48</v>
      </c>
      <c r="S39" s="33" t="s">
        <v>158</v>
      </c>
    </row>
    <row r="40" spans="1:19" ht="15" thickBot="1" x14ac:dyDescent="0.4">
      <c r="A40" s="136"/>
      <c r="B40" s="67" t="s">
        <v>151</v>
      </c>
      <c r="C40" s="64" t="s">
        <v>152</v>
      </c>
      <c r="D40" s="64" t="s">
        <v>153</v>
      </c>
      <c r="E40" s="68" t="s">
        <v>154</v>
      </c>
      <c r="F40" s="64" t="s">
        <v>16</v>
      </c>
      <c r="G40" s="61" t="s">
        <v>17</v>
      </c>
      <c r="H40" s="64"/>
      <c r="I40" s="61"/>
      <c r="J40" s="61" t="s">
        <v>17</v>
      </c>
      <c r="K40" s="64" t="s">
        <v>155</v>
      </c>
      <c r="L40" s="65">
        <v>2019</v>
      </c>
      <c r="M40" s="79" t="s">
        <v>159</v>
      </c>
      <c r="N40" s="64" t="s">
        <v>67</v>
      </c>
      <c r="O40" s="65" t="s">
        <v>160</v>
      </c>
      <c r="P40" s="64" t="s">
        <v>248</v>
      </c>
      <c r="Q40" s="89" t="s">
        <v>297</v>
      </c>
      <c r="R40" s="88" t="s">
        <v>48</v>
      </c>
      <c r="S40" s="33" t="s">
        <v>158</v>
      </c>
    </row>
    <row r="41" spans="1:19" ht="15" thickBot="1" x14ac:dyDescent="0.4">
      <c r="A41" s="136"/>
      <c r="B41" s="61" t="s">
        <v>151</v>
      </c>
      <c r="C41" s="64" t="s">
        <v>152</v>
      </c>
      <c r="D41" s="64" t="s">
        <v>161</v>
      </c>
      <c r="E41" s="64" t="s">
        <v>154</v>
      </c>
      <c r="F41" s="64" t="s">
        <v>16</v>
      </c>
      <c r="G41" s="61" t="s">
        <v>17</v>
      </c>
      <c r="H41" s="64"/>
      <c r="I41" s="61"/>
      <c r="J41" s="61"/>
      <c r="K41" s="64" t="s">
        <v>137</v>
      </c>
      <c r="L41" s="65">
        <v>2019</v>
      </c>
      <c r="M41" s="79" t="s">
        <v>162</v>
      </c>
      <c r="N41" s="64" t="s">
        <v>163</v>
      </c>
      <c r="O41" s="65">
        <v>92200071</v>
      </c>
      <c r="P41" s="64" t="s">
        <v>247</v>
      </c>
      <c r="Q41" s="89" t="s">
        <v>298</v>
      </c>
      <c r="R41" s="88" t="s">
        <v>29</v>
      </c>
      <c r="S41" s="33" t="s">
        <v>164</v>
      </c>
    </row>
    <row r="42" spans="1:19" ht="15" thickBot="1" x14ac:dyDescent="0.4">
      <c r="A42" s="136"/>
      <c r="B42" s="61" t="s">
        <v>151</v>
      </c>
      <c r="C42" s="64" t="s">
        <v>152</v>
      </c>
      <c r="D42" s="64" t="s">
        <v>161</v>
      </c>
      <c r="E42" s="64" t="s">
        <v>154</v>
      </c>
      <c r="F42" s="64" t="s">
        <v>16</v>
      </c>
      <c r="G42" s="69" t="s">
        <v>17</v>
      </c>
      <c r="H42" s="64"/>
      <c r="I42" s="61"/>
      <c r="J42" s="61"/>
      <c r="K42" s="64" t="s">
        <v>137</v>
      </c>
      <c r="L42" s="65">
        <v>2019</v>
      </c>
      <c r="M42" s="79" t="s">
        <v>165</v>
      </c>
      <c r="N42" s="64" t="s">
        <v>163</v>
      </c>
      <c r="O42" s="65">
        <v>92300012</v>
      </c>
      <c r="P42" s="64" t="s">
        <v>247</v>
      </c>
      <c r="Q42" s="89" t="s">
        <v>299</v>
      </c>
      <c r="R42" s="88" t="s">
        <v>29</v>
      </c>
      <c r="S42" s="33" t="s">
        <v>166</v>
      </c>
    </row>
    <row r="43" spans="1:19" ht="15" thickBot="1" x14ac:dyDescent="0.4">
      <c r="A43" s="136"/>
      <c r="B43" s="61" t="s">
        <v>151</v>
      </c>
      <c r="C43" s="64" t="s">
        <v>152</v>
      </c>
      <c r="D43" s="64" t="s">
        <v>161</v>
      </c>
      <c r="E43" s="64" t="s">
        <v>154</v>
      </c>
      <c r="F43" s="64" t="s">
        <v>16</v>
      </c>
      <c r="G43" s="69" t="s">
        <v>17</v>
      </c>
      <c r="H43" s="64"/>
      <c r="I43" s="61"/>
      <c r="J43" s="61"/>
      <c r="K43" s="64" t="s">
        <v>167</v>
      </c>
      <c r="L43" s="65">
        <v>2019</v>
      </c>
      <c r="M43" s="79" t="s">
        <v>168</v>
      </c>
      <c r="N43" s="64" t="s">
        <v>163</v>
      </c>
      <c r="O43" s="65" t="s">
        <v>169</v>
      </c>
      <c r="P43" s="64" t="s">
        <v>247</v>
      </c>
      <c r="Q43" s="89" t="s">
        <v>300</v>
      </c>
      <c r="R43" s="88" t="s">
        <v>29</v>
      </c>
      <c r="S43" s="33" t="s">
        <v>164</v>
      </c>
    </row>
    <row r="44" spans="1:19" ht="15" thickBot="1" x14ac:dyDescent="0.4">
      <c r="A44" s="136"/>
      <c r="B44" s="61" t="s">
        <v>151</v>
      </c>
      <c r="C44" s="64" t="s">
        <v>152</v>
      </c>
      <c r="D44" s="64" t="s">
        <v>161</v>
      </c>
      <c r="E44" s="64" t="s">
        <v>154</v>
      </c>
      <c r="F44" s="64" t="s">
        <v>16</v>
      </c>
      <c r="G44" s="69" t="s">
        <v>17</v>
      </c>
      <c r="H44" s="64"/>
      <c r="I44" s="61"/>
      <c r="J44" s="61"/>
      <c r="K44" s="64" t="s">
        <v>137</v>
      </c>
      <c r="L44" s="65">
        <v>2019</v>
      </c>
      <c r="M44" s="79" t="s">
        <v>170</v>
      </c>
      <c r="N44" s="64" t="s">
        <v>163</v>
      </c>
      <c r="O44" s="65">
        <v>92200300</v>
      </c>
      <c r="P44" s="64" t="s">
        <v>247</v>
      </c>
      <c r="Q44" s="89" t="s">
        <v>340</v>
      </c>
      <c r="R44" s="88" t="s">
        <v>29</v>
      </c>
      <c r="S44" s="33" t="s">
        <v>171</v>
      </c>
    </row>
    <row r="45" spans="1:19" ht="15" thickBot="1" x14ac:dyDescent="0.4">
      <c r="A45" s="136"/>
      <c r="B45" s="61" t="s">
        <v>151</v>
      </c>
      <c r="C45" s="64" t="s">
        <v>152</v>
      </c>
      <c r="D45" s="64" t="s">
        <v>161</v>
      </c>
      <c r="E45" s="64" t="s">
        <v>154</v>
      </c>
      <c r="F45" s="64" t="s">
        <v>16</v>
      </c>
      <c r="G45" s="69" t="s">
        <v>17</v>
      </c>
      <c r="H45" s="64"/>
      <c r="I45" s="61"/>
      <c r="J45" s="61"/>
      <c r="K45" s="64" t="s">
        <v>137</v>
      </c>
      <c r="L45" s="65">
        <v>2018</v>
      </c>
      <c r="M45" s="65" t="s">
        <v>170</v>
      </c>
      <c r="N45" s="64" t="s">
        <v>163</v>
      </c>
      <c r="O45" s="65">
        <v>83100503</v>
      </c>
      <c r="P45" s="64" t="s">
        <v>247</v>
      </c>
      <c r="Q45" s="89" t="s">
        <v>341</v>
      </c>
      <c r="R45" s="88" t="s">
        <v>29</v>
      </c>
      <c r="S45" s="64" t="s">
        <v>172</v>
      </c>
    </row>
    <row r="46" spans="1:19" ht="15" thickBot="1" x14ac:dyDescent="0.4">
      <c r="A46" s="136"/>
      <c r="B46" s="61" t="s">
        <v>151</v>
      </c>
      <c r="C46" s="64" t="s">
        <v>152</v>
      </c>
      <c r="D46" s="64" t="s">
        <v>161</v>
      </c>
      <c r="E46" s="64" t="s">
        <v>154</v>
      </c>
      <c r="F46" s="64" t="s">
        <v>16</v>
      </c>
      <c r="G46" s="69" t="s">
        <v>17</v>
      </c>
      <c r="H46" s="64"/>
      <c r="I46" s="61"/>
      <c r="J46" s="61"/>
      <c r="K46" s="64" t="s">
        <v>137</v>
      </c>
      <c r="L46" s="65">
        <v>2019</v>
      </c>
      <c r="M46" s="65" t="s">
        <v>170</v>
      </c>
      <c r="N46" s="64" t="s">
        <v>163</v>
      </c>
      <c r="O46" s="65">
        <v>92200296</v>
      </c>
      <c r="P46" s="64" t="s">
        <v>247</v>
      </c>
      <c r="Q46" s="89" t="s">
        <v>341</v>
      </c>
      <c r="R46" s="88" t="s">
        <v>29</v>
      </c>
      <c r="S46" s="64" t="s">
        <v>173</v>
      </c>
    </row>
    <row r="47" spans="1:19" ht="15" thickBot="1" x14ac:dyDescent="0.4">
      <c r="A47" s="136"/>
      <c r="B47" s="61" t="s">
        <v>151</v>
      </c>
      <c r="C47" s="64" t="s">
        <v>152</v>
      </c>
      <c r="D47" s="64" t="s">
        <v>161</v>
      </c>
      <c r="E47" s="64" t="s">
        <v>154</v>
      </c>
      <c r="F47" s="64" t="s">
        <v>16</v>
      </c>
      <c r="G47" s="69" t="s">
        <v>17</v>
      </c>
      <c r="H47" s="64"/>
      <c r="I47" s="61"/>
      <c r="J47" s="61"/>
      <c r="K47" s="64" t="s">
        <v>137</v>
      </c>
      <c r="L47" s="65">
        <v>2019</v>
      </c>
      <c r="M47" s="65" t="s">
        <v>174</v>
      </c>
      <c r="N47" s="64" t="s">
        <v>163</v>
      </c>
      <c r="O47" s="65">
        <v>92500122</v>
      </c>
      <c r="P47" s="64" t="s">
        <v>247</v>
      </c>
      <c r="Q47" s="89" t="s">
        <v>301</v>
      </c>
      <c r="R47" s="88" t="s">
        <v>29</v>
      </c>
      <c r="S47" s="64" t="s">
        <v>175</v>
      </c>
    </row>
    <row r="48" spans="1:19" ht="15" thickBot="1" x14ac:dyDescent="0.4">
      <c r="A48" s="136"/>
      <c r="B48" s="61" t="s">
        <v>151</v>
      </c>
      <c r="C48" s="64" t="s">
        <v>152</v>
      </c>
      <c r="D48" s="64" t="s">
        <v>161</v>
      </c>
      <c r="E48" s="64" t="s">
        <v>154</v>
      </c>
      <c r="F48" s="64" t="s">
        <v>16</v>
      </c>
      <c r="G48" s="69" t="s">
        <v>17</v>
      </c>
      <c r="H48" s="64"/>
      <c r="I48" s="61"/>
      <c r="J48" s="61"/>
      <c r="K48" s="64" t="s">
        <v>137</v>
      </c>
      <c r="L48" s="65">
        <v>2019</v>
      </c>
      <c r="M48" s="65" t="s">
        <v>174</v>
      </c>
      <c r="N48" s="64" t="s">
        <v>163</v>
      </c>
      <c r="O48" s="65">
        <v>92500125</v>
      </c>
      <c r="P48" s="64" t="s">
        <v>247</v>
      </c>
      <c r="Q48" s="89" t="s">
        <v>301</v>
      </c>
      <c r="R48" s="88" t="s">
        <v>29</v>
      </c>
      <c r="S48" s="64" t="s">
        <v>176</v>
      </c>
    </row>
    <row r="49" spans="1:19" ht="15" thickBot="1" x14ac:dyDescent="0.4">
      <c r="A49" s="136"/>
      <c r="B49" s="61" t="s">
        <v>151</v>
      </c>
      <c r="C49" s="64" t="s">
        <v>152</v>
      </c>
      <c r="D49" s="64" t="s">
        <v>161</v>
      </c>
      <c r="E49" s="64" t="s">
        <v>154</v>
      </c>
      <c r="F49" s="64" t="s">
        <v>16</v>
      </c>
      <c r="G49" s="69" t="s">
        <v>17</v>
      </c>
      <c r="H49" s="64"/>
      <c r="I49" s="61"/>
      <c r="J49" s="61"/>
      <c r="K49" s="64" t="s">
        <v>177</v>
      </c>
      <c r="L49" s="65">
        <v>2019</v>
      </c>
      <c r="M49" s="65" t="s">
        <v>178</v>
      </c>
      <c r="N49" s="64" t="s">
        <v>163</v>
      </c>
      <c r="O49" s="65" t="s">
        <v>179</v>
      </c>
      <c r="P49" s="64" t="s">
        <v>180</v>
      </c>
      <c r="Q49" s="89"/>
      <c r="R49" s="88" t="s">
        <v>29</v>
      </c>
      <c r="S49" s="64" t="s">
        <v>181</v>
      </c>
    </row>
    <row r="50" spans="1:19" ht="15" thickBot="1" x14ac:dyDescent="0.4">
      <c r="A50" s="136"/>
      <c r="B50" s="61" t="s">
        <v>182</v>
      </c>
      <c r="C50" s="52" t="s">
        <v>183</v>
      </c>
      <c r="D50" s="52" t="s">
        <v>14</v>
      </c>
      <c r="E50" s="52" t="s">
        <v>183</v>
      </c>
      <c r="F50" s="52" t="s">
        <v>16</v>
      </c>
      <c r="G50" s="69"/>
      <c r="H50" s="52"/>
      <c r="I50" s="61"/>
      <c r="J50" s="61" t="s">
        <v>17</v>
      </c>
      <c r="K50" s="52" t="s">
        <v>18</v>
      </c>
      <c r="L50" s="65" t="s">
        <v>19</v>
      </c>
      <c r="M50" s="79" t="s">
        <v>184</v>
      </c>
      <c r="N50" s="52" t="s">
        <v>20</v>
      </c>
      <c r="O50" s="65" t="s">
        <v>185</v>
      </c>
      <c r="P50" s="64" t="s">
        <v>308</v>
      </c>
      <c r="Q50" s="89" t="s">
        <v>302</v>
      </c>
      <c r="R50" s="88" t="s">
        <v>48</v>
      </c>
      <c r="S50" s="33" t="s">
        <v>228</v>
      </c>
    </row>
    <row r="51" spans="1:19" ht="15" thickBot="1" x14ac:dyDescent="0.4">
      <c r="A51" s="136"/>
      <c r="B51" s="61" t="s">
        <v>186</v>
      </c>
      <c r="C51" s="52" t="s">
        <v>187</v>
      </c>
      <c r="D51" s="52" t="s">
        <v>14</v>
      </c>
      <c r="E51" s="52" t="s">
        <v>188</v>
      </c>
      <c r="F51" s="52" t="s">
        <v>16</v>
      </c>
      <c r="G51" s="69"/>
      <c r="H51" s="52"/>
      <c r="I51" s="61"/>
      <c r="J51" s="61" t="s">
        <v>17</v>
      </c>
      <c r="K51" s="52" t="s">
        <v>18</v>
      </c>
      <c r="L51" s="65" t="s">
        <v>19</v>
      </c>
      <c r="M51" s="79" t="s">
        <v>184</v>
      </c>
      <c r="N51" s="52" t="s">
        <v>203</v>
      </c>
      <c r="O51" s="65"/>
      <c r="P51" s="64" t="s">
        <v>308</v>
      </c>
      <c r="Q51" s="89" t="s">
        <v>302</v>
      </c>
      <c r="R51" s="88" t="s">
        <v>48</v>
      </c>
      <c r="S51" s="33" t="s">
        <v>227</v>
      </c>
    </row>
    <row r="52" spans="1:19" ht="29.5" thickBot="1" x14ac:dyDescent="0.4">
      <c r="A52" s="136"/>
      <c r="B52" s="51" t="s">
        <v>198</v>
      </c>
      <c r="C52" s="70" t="s">
        <v>189</v>
      </c>
      <c r="D52" s="70" t="s">
        <v>189</v>
      </c>
      <c r="E52" s="70" t="s">
        <v>189</v>
      </c>
      <c r="F52" s="64" t="s">
        <v>16</v>
      </c>
      <c r="G52" s="62"/>
      <c r="H52" s="34"/>
      <c r="I52" s="62"/>
      <c r="J52" s="51" t="s">
        <v>17</v>
      </c>
      <c r="K52" s="53" t="s">
        <v>224</v>
      </c>
      <c r="L52" s="65">
        <v>2025</v>
      </c>
      <c r="M52" s="79" t="s">
        <v>224</v>
      </c>
      <c r="N52" s="53" t="s">
        <v>203</v>
      </c>
      <c r="O52" s="64" t="s">
        <v>352</v>
      </c>
      <c r="P52" s="65" t="s">
        <v>246</v>
      </c>
      <c r="Q52" s="88" t="s">
        <v>303</v>
      </c>
      <c r="R52" s="88" t="s">
        <v>29</v>
      </c>
      <c r="S52" s="52" t="s">
        <v>229</v>
      </c>
    </row>
    <row r="53" spans="1:19" ht="16" thickBot="1" x14ac:dyDescent="0.4">
      <c r="A53" s="136"/>
      <c r="B53" s="51"/>
      <c r="C53" s="70" t="s">
        <v>216</v>
      </c>
      <c r="D53" s="70" t="s">
        <v>216</v>
      </c>
      <c r="E53" s="70" t="s">
        <v>216</v>
      </c>
      <c r="F53" s="64" t="s">
        <v>16</v>
      </c>
      <c r="G53" s="51" t="s">
        <v>191</v>
      </c>
      <c r="H53" s="51"/>
      <c r="I53" s="51"/>
      <c r="J53" s="51"/>
      <c r="K53" s="51" t="s">
        <v>137</v>
      </c>
      <c r="L53" s="65"/>
      <c r="M53" s="79" t="s">
        <v>214</v>
      </c>
      <c r="N53" s="53" t="s">
        <v>163</v>
      </c>
      <c r="O53" s="65">
        <v>22101970</v>
      </c>
      <c r="P53" s="65" t="s">
        <v>247</v>
      </c>
      <c r="Q53" s="88" t="s">
        <v>304</v>
      </c>
      <c r="R53" s="88" t="s">
        <v>29</v>
      </c>
      <c r="S53" s="33" t="s">
        <v>217</v>
      </c>
    </row>
    <row r="54" spans="1:19" ht="16" thickBot="1" x14ac:dyDescent="0.4">
      <c r="A54" s="136"/>
      <c r="B54" s="51"/>
      <c r="C54" s="70" t="s">
        <v>216</v>
      </c>
      <c r="D54" s="70" t="s">
        <v>216</v>
      </c>
      <c r="E54" s="70" t="s">
        <v>216</v>
      </c>
      <c r="F54" s="64" t="s">
        <v>16</v>
      </c>
      <c r="G54" s="51" t="s">
        <v>191</v>
      </c>
      <c r="H54" s="51"/>
      <c r="I54" s="51"/>
      <c r="J54" s="51"/>
      <c r="K54" s="51" t="s">
        <v>137</v>
      </c>
      <c r="L54" s="77"/>
      <c r="M54" s="79" t="s">
        <v>219</v>
      </c>
      <c r="N54" s="53" t="s">
        <v>163</v>
      </c>
      <c r="O54" s="65">
        <v>32901187</v>
      </c>
      <c r="P54" s="65" t="s">
        <v>247</v>
      </c>
      <c r="Q54" s="88" t="s">
        <v>305</v>
      </c>
      <c r="R54" s="88" t="s">
        <v>29</v>
      </c>
      <c r="S54" s="33" t="s">
        <v>218</v>
      </c>
    </row>
    <row r="55" spans="1:19" ht="16" thickBot="1" x14ac:dyDescent="0.4">
      <c r="A55" s="136"/>
      <c r="B55" s="51" t="s">
        <v>197</v>
      </c>
      <c r="C55" s="70" t="s">
        <v>190</v>
      </c>
      <c r="D55" s="70" t="s">
        <v>190</v>
      </c>
      <c r="E55" s="70" t="s">
        <v>190</v>
      </c>
      <c r="F55" s="64" t="s">
        <v>16</v>
      </c>
      <c r="G55" s="71" t="s">
        <v>191</v>
      </c>
      <c r="H55" s="72"/>
      <c r="I55" s="73"/>
      <c r="J55" s="71"/>
      <c r="K55" s="74" t="s">
        <v>137</v>
      </c>
      <c r="L55" s="84"/>
      <c r="M55" s="80" t="s">
        <v>214</v>
      </c>
      <c r="N55" s="74" t="s">
        <v>163</v>
      </c>
      <c r="O55" s="84">
        <v>22102019</v>
      </c>
      <c r="P55" s="84" t="s">
        <v>247</v>
      </c>
      <c r="Q55" s="94" t="s">
        <v>304</v>
      </c>
      <c r="R55" s="94" t="s">
        <v>29</v>
      </c>
      <c r="S55" s="35" t="s">
        <v>213</v>
      </c>
    </row>
    <row r="56" spans="1:19" ht="16" thickBot="1" x14ac:dyDescent="0.4">
      <c r="A56" s="136"/>
      <c r="B56" s="51" t="s">
        <v>197</v>
      </c>
      <c r="C56" s="70" t="s">
        <v>190</v>
      </c>
      <c r="D56" s="70" t="s">
        <v>190</v>
      </c>
      <c r="E56" s="70" t="s">
        <v>190</v>
      </c>
      <c r="F56" s="64" t="s">
        <v>16</v>
      </c>
      <c r="G56" s="51" t="s">
        <v>191</v>
      </c>
      <c r="H56" s="53"/>
      <c r="I56" s="51"/>
      <c r="J56" s="51"/>
      <c r="K56" s="53" t="s">
        <v>137</v>
      </c>
      <c r="L56" s="65"/>
      <c r="M56" s="79" t="s">
        <v>214</v>
      </c>
      <c r="N56" s="53" t="s">
        <v>163</v>
      </c>
      <c r="O56" s="65">
        <v>22101933</v>
      </c>
      <c r="P56" s="65" t="s">
        <v>247</v>
      </c>
      <c r="Q56" s="88" t="s">
        <v>304</v>
      </c>
      <c r="R56" s="88" t="s">
        <v>29</v>
      </c>
      <c r="S56" s="52" t="s">
        <v>215</v>
      </c>
    </row>
    <row r="57" spans="1:19" ht="29.5" thickBot="1" x14ac:dyDescent="0.4">
      <c r="A57" s="136"/>
      <c r="B57" s="51" t="s">
        <v>194</v>
      </c>
      <c r="C57" s="70" t="s">
        <v>192</v>
      </c>
      <c r="D57" s="70" t="s">
        <v>192</v>
      </c>
      <c r="E57" s="70" t="s">
        <v>193</v>
      </c>
      <c r="F57" s="64" t="s">
        <v>195</v>
      </c>
      <c r="G57" s="53"/>
      <c r="H57" s="53"/>
      <c r="I57" s="53"/>
      <c r="J57" s="51" t="s">
        <v>191</v>
      </c>
      <c r="K57" s="53" t="s">
        <v>65</v>
      </c>
      <c r="L57" s="65">
        <v>2015</v>
      </c>
      <c r="M57" s="64" t="s">
        <v>351</v>
      </c>
      <c r="N57" s="53" t="s">
        <v>67</v>
      </c>
      <c r="O57" s="65">
        <v>32064471</v>
      </c>
      <c r="P57" s="64" t="s">
        <v>309</v>
      </c>
      <c r="Q57" s="89" t="s">
        <v>342</v>
      </c>
      <c r="R57" s="88"/>
      <c r="S57" s="52" t="s">
        <v>196</v>
      </c>
    </row>
    <row r="58" spans="1:19" ht="16" thickBot="1" x14ac:dyDescent="0.4">
      <c r="A58" s="136"/>
      <c r="B58" s="34"/>
      <c r="C58" s="70" t="s">
        <v>207</v>
      </c>
      <c r="D58" s="70" t="s">
        <v>208</v>
      </c>
      <c r="E58" s="75" t="s">
        <v>209</v>
      </c>
      <c r="F58" s="64" t="s">
        <v>16</v>
      </c>
      <c r="G58" s="34"/>
      <c r="H58" s="34"/>
      <c r="I58" s="34"/>
      <c r="J58" s="51" t="s">
        <v>17</v>
      </c>
      <c r="K58" s="53" t="s">
        <v>137</v>
      </c>
      <c r="L58" s="65">
        <v>2023</v>
      </c>
      <c r="M58" s="65" t="s">
        <v>210</v>
      </c>
      <c r="N58" s="53" t="s">
        <v>92</v>
      </c>
      <c r="O58" s="65" t="s">
        <v>211</v>
      </c>
      <c r="P58" s="65" t="s">
        <v>247</v>
      </c>
      <c r="Q58" s="88" t="s">
        <v>343</v>
      </c>
      <c r="R58" s="92"/>
      <c r="S58" s="52" t="s">
        <v>212</v>
      </c>
    </row>
    <row r="59" spans="1:19" ht="16" thickBot="1" x14ac:dyDescent="0.4">
      <c r="A59" s="136"/>
      <c r="B59" s="34"/>
      <c r="C59" s="70" t="s">
        <v>230</v>
      </c>
      <c r="D59" s="70" t="s">
        <v>231</v>
      </c>
      <c r="E59" s="70" t="s">
        <v>232</v>
      </c>
      <c r="F59" s="64" t="s">
        <v>16</v>
      </c>
      <c r="G59" s="34"/>
      <c r="H59" s="34"/>
      <c r="I59" s="34"/>
      <c r="J59" s="51" t="s">
        <v>191</v>
      </c>
      <c r="K59" s="53" t="s">
        <v>233</v>
      </c>
      <c r="L59" s="65">
        <v>2025</v>
      </c>
      <c r="M59" s="65" t="s">
        <v>234</v>
      </c>
      <c r="N59" s="53" t="s">
        <v>20</v>
      </c>
      <c r="O59" s="85">
        <v>6432825094004</v>
      </c>
      <c r="P59" s="64" t="s">
        <v>247</v>
      </c>
      <c r="Q59" s="89" t="s">
        <v>344</v>
      </c>
      <c r="R59" s="88" t="s">
        <v>29</v>
      </c>
      <c r="S59" s="52" t="s">
        <v>235</v>
      </c>
    </row>
    <row r="60" spans="1:19" ht="16" thickBot="1" x14ac:dyDescent="0.4">
      <c r="A60" s="136"/>
      <c r="B60" s="34"/>
      <c r="C60" s="70" t="s">
        <v>230</v>
      </c>
      <c r="D60" s="70" t="s">
        <v>231</v>
      </c>
      <c r="E60" s="70" t="s">
        <v>232</v>
      </c>
      <c r="F60" s="64" t="s">
        <v>16</v>
      </c>
      <c r="G60" s="34"/>
      <c r="H60" s="34"/>
      <c r="I60" s="34"/>
      <c r="J60" s="51" t="s">
        <v>191</v>
      </c>
      <c r="K60" s="53" t="s">
        <v>233</v>
      </c>
      <c r="L60" s="65">
        <v>2025</v>
      </c>
      <c r="M60" s="65" t="s">
        <v>236</v>
      </c>
      <c r="N60" s="53" t="s">
        <v>237</v>
      </c>
      <c r="O60" s="77"/>
      <c r="P60" s="77"/>
      <c r="Q60" s="92"/>
      <c r="R60" s="88" t="s">
        <v>238</v>
      </c>
      <c r="S60" s="52" t="s">
        <v>239</v>
      </c>
    </row>
    <row r="61" spans="1:19" ht="15" thickBot="1" x14ac:dyDescent="0.4">
      <c r="A61" s="137">
        <f>SUM(A2:A60)</f>
        <v>0</v>
      </c>
      <c r="O61" s="10"/>
    </row>
    <row r="62" spans="1:19" x14ac:dyDescent="0.35">
      <c r="O62" s="10"/>
    </row>
  </sheetData>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AF69E-24B0-445B-B6D9-104EB8BCF44B}">
  <dimension ref="A1:D16"/>
  <sheetViews>
    <sheetView workbookViewId="0">
      <selection activeCell="D4" sqref="D4"/>
    </sheetView>
  </sheetViews>
  <sheetFormatPr baseColWidth="10" defaultRowHeight="14.5" x14ac:dyDescent="0.35"/>
  <cols>
    <col min="1" max="1" width="23.54296875" customWidth="1"/>
    <col min="2" max="2" width="11.81640625" customWidth="1"/>
    <col min="3" max="3" width="8" customWidth="1"/>
    <col min="4" max="4" width="19.81640625" bestFit="1" customWidth="1"/>
  </cols>
  <sheetData>
    <row r="1" spans="1:4" ht="21" x14ac:dyDescent="0.5">
      <c r="A1" s="151" t="s">
        <v>348</v>
      </c>
      <c r="B1" s="151"/>
      <c r="C1" s="151"/>
      <c r="D1" s="151"/>
    </row>
    <row r="2" spans="1:4" ht="15" thickBot="1" x14ac:dyDescent="0.4"/>
    <row r="3" spans="1:4" ht="16" thickBot="1" x14ac:dyDescent="0.4">
      <c r="A3" s="99" t="s">
        <v>276</v>
      </c>
      <c r="B3" s="99" t="s">
        <v>2</v>
      </c>
      <c r="C3" s="99" t="s">
        <v>277</v>
      </c>
      <c r="D3" s="32" t="s">
        <v>346</v>
      </c>
    </row>
    <row r="4" spans="1:4" x14ac:dyDescent="0.35">
      <c r="A4" t="s">
        <v>283</v>
      </c>
      <c r="B4" t="s">
        <v>14</v>
      </c>
      <c r="C4">
        <v>1</v>
      </c>
      <c r="D4" s="138"/>
    </row>
    <row r="5" spans="1:4" x14ac:dyDescent="0.35">
      <c r="A5" t="s">
        <v>283</v>
      </c>
      <c r="B5" t="s">
        <v>249</v>
      </c>
      <c r="C5">
        <v>1</v>
      </c>
      <c r="D5" s="138"/>
    </row>
    <row r="6" spans="1:4" x14ac:dyDescent="0.35">
      <c r="A6" t="s">
        <v>279</v>
      </c>
      <c r="C6">
        <v>1</v>
      </c>
      <c r="D6" s="138"/>
    </row>
    <row r="7" spans="1:4" x14ac:dyDescent="0.35">
      <c r="A7" t="s">
        <v>280</v>
      </c>
      <c r="C7">
        <v>2</v>
      </c>
      <c r="D7" s="138"/>
    </row>
    <row r="8" spans="1:4" x14ac:dyDescent="0.35">
      <c r="A8" t="s">
        <v>281</v>
      </c>
      <c r="C8">
        <v>1</v>
      </c>
      <c r="D8" s="138"/>
    </row>
    <row r="9" spans="1:4" x14ac:dyDescent="0.35">
      <c r="A9" t="s">
        <v>282</v>
      </c>
      <c r="C9">
        <v>1</v>
      </c>
      <c r="D9" s="138"/>
    </row>
    <row r="10" spans="1:4" ht="15" thickBot="1" x14ac:dyDescent="0.4">
      <c r="A10" t="s">
        <v>285</v>
      </c>
      <c r="B10" t="s">
        <v>284</v>
      </c>
      <c r="C10">
        <v>1</v>
      </c>
      <c r="D10" s="138"/>
    </row>
    <row r="11" spans="1:4" ht="15" thickBot="1" x14ac:dyDescent="0.4">
      <c r="A11" s="47" t="s">
        <v>278</v>
      </c>
      <c r="B11" s="48"/>
      <c r="C11" s="48"/>
      <c r="D11" s="139">
        <f>SUM(D4:D10)</f>
        <v>0</v>
      </c>
    </row>
    <row r="13" spans="1:4" x14ac:dyDescent="0.35">
      <c r="A13" t="s">
        <v>350</v>
      </c>
    </row>
    <row r="16" spans="1:4" x14ac:dyDescent="0.35">
      <c r="D16" s="10"/>
    </row>
  </sheetData>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18298c1-4afb-49fb-9bc7-1e0334410f8a">
      <Terms xmlns="http://schemas.microsoft.com/office/infopath/2007/PartnerControls"/>
    </lcf76f155ced4ddcb4097134ff3c332f>
    <TaxCatchAll xmlns="9e1bf5da-aa7a-4212-9a08-1165c9c8323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24B085EA71A2E49901B047FA9B223D6" ma:contentTypeVersion="18" ma:contentTypeDescription="Opprett et nytt dokument." ma:contentTypeScope="" ma:versionID="449338bc142b6f804be433359438bb43">
  <xsd:schema xmlns:xsd="http://www.w3.org/2001/XMLSchema" xmlns:xs="http://www.w3.org/2001/XMLSchema" xmlns:p="http://schemas.microsoft.com/office/2006/metadata/properties" xmlns:ns2="c18298c1-4afb-49fb-9bc7-1e0334410f8a" xmlns:ns3="9e1bf5da-aa7a-4212-9a08-1165c9c8323c" targetNamespace="http://schemas.microsoft.com/office/2006/metadata/properties" ma:root="true" ma:fieldsID="24325f1d3e98f1df9a4ec743f7cceb1f" ns2:_="" ns3:_="">
    <xsd:import namespace="c18298c1-4afb-49fb-9bc7-1e0334410f8a"/>
    <xsd:import namespace="9e1bf5da-aa7a-4212-9a08-1165c9c8323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ServiceSearchPropertie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8298c1-4afb-49fb-9bc7-1e0334410f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Bildemerkelapper" ma:readOnly="false" ma:fieldId="{5cf76f15-5ced-4ddc-b409-7134ff3c332f}" ma:taxonomyMulti="true" ma:sspId="8145c781-156f-4f87-98b0-e203c9257e91" ma:termSetId="09814cd3-568e-fe90-9814-8d621ff8fb84" ma:anchorId="fba54fb3-c3e1-fe81-a776-ca4b69148c4d" ma:open="true" ma:isKeyword="false">
      <xsd:complexType>
        <xsd:sequence>
          <xsd:element ref="pc:Terms" minOccurs="0" maxOccurs="1"/>
        </xsd:sequence>
      </xsd:complex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e1bf5da-aa7a-4212-9a08-1165c9c8323c" elementFormDefault="qualified">
    <xsd:import namespace="http://schemas.microsoft.com/office/2006/documentManagement/types"/>
    <xsd:import namespace="http://schemas.microsoft.com/office/infopath/2007/PartnerControls"/>
    <xsd:element name="SharedWithUsers" ma:index="12"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lingsdetaljer" ma:internalName="SharedWithDetails" ma:readOnly="true">
      <xsd:simpleType>
        <xsd:restriction base="dms:Note">
          <xsd:maxLength value="255"/>
        </xsd:restriction>
      </xsd:simpleType>
    </xsd:element>
    <xsd:element name="TaxCatchAll" ma:index="20" nillable="true" ma:displayName="Taxonomy Catch All Column" ma:hidden="true" ma:list="{9ea24305-5ad5-4e19-9795-2f5abf067806}" ma:internalName="TaxCatchAll" ma:showField="CatchAllData" ma:web="9e1bf5da-aa7a-4212-9a08-1165c9c83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511B5F-60AA-41EA-A418-E8C01BAFF1ED}">
  <ds:schemaRefs>
    <ds:schemaRef ds:uri="http://schemas.microsoft.com/sharepoint/v3/contenttype/forms"/>
  </ds:schemaRefs>
</ds:datastoreItem>
</file>

<file path=customXml/itemProps2.xml><?xml version="1.0" encoding="utf-8"?>
<ds:datastoreItem xmlns:ds="http://schemas.openxmlformats.org/officeDocument/2006/customXml" ds:itemID="{6C3E3E9D-D07D-460B-A62B-ADAA8A475CC2}">
  <ds:schemaRefs>
    <ds:schemaRef ds:uri="http://purl.org/dc/terms/"/>
    <ds:schemaRef ds:uri="http://purl.org/dc/elements/1.1/"/>
    <ds:schemaRef ds:uri="http://schemas.microsoft.com/office/2006/documentManagement/types"/>
    <ds:schemaRef ds:uri="c18298c1-4afb-49fb-9bc7-1e0334410f8a"/>
    <ds:schemaRef ds:uri="http://schemas.microsoft.com/office/infopath/2007/PartnerControls"/>
    <ds:schemaRef ds:uri="http://schemas.microsoft.com/office/2006/metadata/properties"/>
    <ds:schemaRef ds:uri="http://purl.org/dc/dcmitype/"/>
    <ds:schemaRef ds:uri="http://schemas.openxmlformats.org/package/2006/metadata/core-properties"/>
    <ds:schemaRef ds:uri="9e1bf5da-aa7a-4212-9a08-1165c9c8323c"/>
    <ds:schemaRef ds:uri="http://www.w3.org/XML/1998/namespace"/>
  </ds:schemaRefs>
</ds:datastoreItem>
</file>

<file path=customXml/itemProps3.xml><?xml version="1.0" encoding="utf-8"?>
<ds:datastoreItem xmlns:ds="http://schemas.openxmlformats.org/officeDocument/2006/customXml" ds:itemID="{055F5A00-77C2-46B2-86AD-455BF4D0A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8298c1-4afb-49fb-9bc7-1e0334410f8a"/>
    <ds:schemaRef ds:uri="9e1bf5da-aa7a-4212-9a08-1165c9c832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Krav utfylling-prisbetingelser</vt:lpstr>
      <vt:lpstr>Sammendrag priser</vt:lpstr>
      <vt:lpstr>Prisskjema 1</vt:lpstr>
      <vt:lpstr>Prisskjema 2</vt:lpstr>
      <vt:lpstr>Prisskjema 3</vt:lpstr>
    </vt:vector>
  </TitlesOfParts>
  <Manager/>
  <Company>Sola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Magne Midtun</dc:creator>
  <cp:keywords/>
  <dc:description/>
  <cp:lastModifiedBy>Øyvind Bekkvik</cp:lastModifiedBy>
  <cp:revision/>
  <dcterms:created xsi:type="dcterms:W3CDTF">2023-11-21T13:51:26Z</dcterms:created>
  <dcterms:modified xsi:type="dcterms:W3CDTF">2026-03-02T08:20:02Z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0x010100424B085EA71A2E49901B047FA9B223D6</vt:lpwstr>
  </property>
  <property fmtid="{D5CDD505-2E9C-101B-9397-08002B2CF9AE}" pid="3" name="MediaServiceImageTags">
    <vt:lpwstr/>
  </property>
</Properties>
</file>